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КП МЦД\Desktop\"/>
    </mc:Choice>
  </mc:AlternateContent>
  <xr:revisionPtr revIDLastSave="0" documentId="13_ncr:1_{F6A9F78D-7822-4C29-8B92-166BAFC29F14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фінплан - зведені показники" sheetId="1" r:id="rId1"/>
    <sheet name="1. Фін результат" sheetId="2" r:id="rId2"/>
    <sheet name="2. Розрахунки з бюджетом" sheetId="3" r:id="rId3"/>
    <sheet name="3. Рух грошових коштів" sheetId="4" r:id="rId4"/>
    <sheet name="4. Кап. інвестиції" sheetId="5" r:id="rId5"/>
    <sheet name=" 5. Коефіцієнти" sheetId="6" r:id="rId6"/>
    <sheet name="6.1. Інша інфо_1" sheetId="7" r:id="rId7"/>
    <sheet name="6.2. Інша інфо_2" sheetId="8" r:id="rId8"/>
  </sheets>
  <definedNames>
    <definedName name="__123Graph_XGRAPH3">#REF!</definedName>
    <definedName name="BuiltIn_Print_Area___1___1">#REF!</definedName>
    <definedName name="Cost_Category_National_ID">#REF!</definedName>
    <definedName name="Cе511">#REF!</definedName>
    <definedName name="dCPIb">#REF!</definedName>
    <definedName name="dPPIb">#REF!</definedName>
    <definedName name="ds">#REF!</definedName>
    <definedName name="Fact_Type_ID">#REF!</definedName>
    <definedName name="ij1sssss">#REF!</definedName>
    <definedName name="Load_ID_10">#REF!</definedName>
    <definedName name="SU_ID">#REF!</definedName>
    <definedName name="Time_ID_10">#REF!</definedName>
    <definedName name="Time_ID0_10">#REF!</definedName>
    <definedName name="ttttttt">#REF!</definedName>
    <definedName name="yyyy">#REF!</definedName>
    <definedName name="а">#REF!</definedName>
    <definedName name="ав">#REF!</definedName>
    <definedName name="ватт">#REF!</definedName>
    <definedName name="е">#REF!</definedName>
    <definedName name="є">#REF!</definedName>
    <definedName name="ів">#REF!</definedName>
    <definedName name="ів___0">#REF!</definedName>
    <definedName name="ів_22">#REF!</definedName>
    <definedName name="ів_26">#REF!</definedName>
    <definedName name="іваіа">#REF!</definedName>
    <definedName name="іваф">#REF!</definedName>
    <definedName name="йуц">#REF!</definedName>
    <definedName name="йцу">#REF!</definedName>
    <definedName name="йцуйй">#REF!</definedName>
    <definedName name="йцукц">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>#REF!</definedName>
    <definedName name="уйцукйцуйу">#REF!</definedName>
    <definedName name="фіваіф">#REF!</definedName>
    <definedName name="ц">#REF!</definedName>
    <definedName name="ччч">#REF!</definedName>
    <definedName name="ш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2" l="1"/>
  <c r="E27" i="2" s="1"/>
  <c r="E24" i="2"/>
  <c r="G62" i="2" l="1"/>
  <c r="F62" i="2"/>
  <c r="G76" i="2"/>
  <c r="F76" i="2"/>
  <c r="E58" i="4" l="1"/>
  <c r="E23" i="4"/>
  <c r="E21" i="4"/>
  <c r="E14" i="4"/>
  <c r="G85" i="2" l="1"/>
  <c r="G86" i="2"/>
  <c r="G87" i="2"/>
  <c r="G89" i="2"/>
  <c r="G90" i="2"/>
  <c r="F85" i="2"/>
  <c r="F86" i="2"/>
  <c r="F87" i="2"/>
  <c r="F89" i="2"/>
  <c r="F90" i="2"/>
  <c r="G84" i="2"/>
  <c r="F84" i="2"/>
  <c r="G79" i="2"/>
  <c r="G80" i="2"/>
  <c r="G81" i="2"/>
  <c r="G82" i="2"/>
  <c r="G83" i="2"/>
  <c r="F79" i="2"/>
  <c r="F80" i="2"/>
  <c r="F81" i="2"/>
  <c r="F82" i="2"/>
  <c r="F83" i="2"/>
  <c r="G52" i="2"/>
  <c r="G53" i="2"/>
  <c r="G54" i="2"/>
  <c r="G55" i="2"/>
  <c r="G56" i="2"/>
  <c r="G57" i="2"/>
  <c r="G58" i="2"/>
  <c r="G59" i="2"/>
  <c r="G60" i="2"/>
  <c r="G61" i="2"/>
  <c r="G63" i="2"/>
  <c r="G64" i="2"/>
  <c r="G65" i="2"/>
  <c r="G66" i="2"/>
  <c r="G67" i="2"/>
  <c r="G68" i="2"/>
  <c r="G69" i="2"/>
  <c r="G70" i="2"/>
  <c r="G72" i="2"/>
  <c r="G73" i="2"/>
  <c r="G74" i="2"/>
  <c r="G75" i="2"/>
  <c r="G77" i="2"/>
  <c r="F52" i="2"/>
  <c r="F53" i="2"/>
  <c r="F54" i="2"/>
  <c r="F55" i="2"/>
  <c r="F56" i="2"/>
  <c r="F57" i="2"/>
  <c r="F58" i="2"/>
  <c r="F59" i="2"/>
  <c r="F60" i="2"/>
  <c r="F61" i="2"/>
  <c r="F63" i="2"/>
  <c r="F64" i="2"/>
  <c r="F65" i="2"/>
  <c r="F66" i="2"/>
  <c r="F67" i="2"/>
  <c r="F68" i="2"/>
  <c r="F69" i="2"/>
  <c r="F70" i="2"/>
  <c r="F72" i="2"/>
  <c r="F73" i="2"/>
  <c r="F74" i="2"/>
  <c r="F75" i="2"/>
  <c r="F77" i="2"/>
  <c r="G30" i="2"/>
  <c r="F30" i="2"/>
  <c r="G31" i="2"/>
  <c r="F31" i="2"/>
  <c r="G28" i="2"/>
  <c r="G29" i="2"/>
  <c r="G47" i="2"/>
  <c r="G48" i="2"/>
  <c r="G49" i="2"/>
  <c r="G50" i="2"/>
  <c r="G25" i="2"/>
  <c r="F29" i="2"/>
  <c r="F47" i="2"/>
  <c r="F48" i="2"/>
  <c r="F49" i="2"/>
  <c r="F50" i="2"/>
  <c r="F28" i="2"/>
  <c r="E99" i="2" l="1"/>
  <c r="C10" i="2" l="1"/>
  <c r="E10" i="2" l="1"/>
  <c r="E23" i="2" s="1"/>
  <c r="E78" i="2" s="1"/>
  <c r="E112" i="2" l="1"/>
  <c r="E73" i="1" l="1"/>
  <c r="F21" i="4" l="1"/>
  <c r="F23" i="4"/>
  <c r="F24" i="4"/>
  <c r="F25" i="4"/>
  <c r="F13" i="4"/>
  <c r="F15" i="4"/>
  <c r="F12" i="4"/>
  <c r="F10" i="4"/>
  <c r="G113" i="2"/>
  <c r="G114" i="2"/>
  <c r="F113" i="2"/>
  <c r="F114" i="2"/>
  <c r="G32" i="2"/>
  <c r="G33" i="2"/>
  <c r="G34" i="2"/>
  <c r="G35" i="3"/>
  <c r="G36" i="3"/>
  <c r="F36" i="3"/>
  <c r="F35" i="3"/>
  <c r="G30" i="3"/>
  <c r="G24" i="2"/>
  <c r="F30" i="3"/>
  <c r="F8" i="3"/>
  <c r="F34" i="2" l="1"/>
  <c r="G112" i="2" l="1"/>
  <c r="F112" i="2"/>
  <c r="F14" i="4"/>
  <c r="D46" i="2"/>
  <c r="F46" i="2" s="1"/>
  <c r="AC39" i="8"/>
  <c r="Y39" i="8"/>
  <c r="U39" i="8"/>
  <c r="Q39" i="8"/>
  <c r="M39" i="8"/>
  <c r="E15" i="6"/>
  <c r="D15" i="6"/>
  <c r="E6" i="5"/>
  <c r="E17" i="6" s="1"/>
  <c r="D6" i="5"/>
  <c r="D61" i="1" s="1"/>
  <c r="C6" i="5"/>
  <c r="D17" i="6" s="1"/>
  <c r="E45" i="4"/>
  <c r="E56" i="1" s="1"/>
  <c r="D45" i="4"/>
  <c r="D56" i="1" s="1"/>
  <c r="C45" i="4"/>
  <c r="C56" i="1" s="1"/>
  <c r="E27" i="4"/>
  <c r="D27" i="4"/>
  <c r="C27" i="4"/>
  <c r="D11" i="4"/>
  <c r="F11" i="4" s="1"/>
  <c r="C11" i="4"/>
  <c r="E26" i="3"/>
  <c r="E50" i="1" s="1"/>
  <c r="D26" i="3"/>
  <c r="C26" i="3"/>
  <c r="E20" i="3"/>
  <c r="D20" i="3"/>
  <c r="C20" i="3"/>
  <c r="E9" i="3"/>
  <c r="D9" i="3"/>
  <c r="D61" i="4" s="1"/>
  <c r="D72" i="4" s="1"/>
  <c r="D57" i="1" s="1"/>
  <c r="C9" i="3"/>
  <c r="C61" i="4" s="1"/>
  <c r="C72" i="4" s="1"/>
  <c r="G8" i="3"/>
  <c r="D116" i="2"/>
  <c r="C116" i="2"/>
  <c r="D103" i="2"/>
  <c r="D99" i="2"/>
  <c r="C99" i="2"/>
  <c r="E98" i="2"/>
  <c r="D98" i="2"/>
  <c r="C98" i="2"/>
  <c r="E97" i="2"/>
  <c r="E40" i="1" s="1"/>
  <c r="D97" i="2"/>
  <c r="C97" i="2"/>
  <c r="C40" i="1" s="1"/>
  <c r="D71" i="2"/>
  <c r="D36" i="1" s="1"/>
  <c r="C71" i="2"/>
  <c r="C96" i="2" s="1"/>
  <c r="F33" i="2"/>
  <c r="F32" i="2"/>
  <c r="F25" i="2"/>
  <c r="F24" i="2"/>
  <c r="E32" i="1"/>
  <c r="D10" i="2"/>
  <c r="G9" i="2"/>
  <c r="F9" i="2"/>
  <c r="G76" i="1"/>
  <c r="F76" i="1"/>
  <c r="G75" i="1"/>
  <c r="F75" i="1"/>
  <c r="G74" i="1"/>
  <c r="F74" i="1"/>
  <c r="E14" i="6"/>
  <c r="E65" i="1" s="1"/>
  <c r="D73" i="1"/>
  <c r="D65" i="1" s="1"/>
  <c r="C73" i="1"/>
  <c r="D14" i="6" s="1"/>
  <c r="G72" i="1"/>
  <c r="F72" i="1"/>
  <c r="G71" i="1"/>
  <c r="F71" i="1"/>
  <c r="D70" i="1"/>
  <c r="C70" i="1"/>
  <c r="G69" i="1"/>
  <c r="F69" i="1"/>
  <c r="G68" i="1"/>
  <c r="F68" i="1"/>
  <c r="G67" i="1"/>
  <c r="F67" i="1"/>
  <c r="B65" i="1"/>
  <c r="B64" i="1"/>
  <c r="B63" i="1"/>
  <c r="C61" i="1"/>
  <c r="B61" i="1"/>
  <c r="B59" i="1"/>
  <c r="G58" i="1"/>
  <c r="F58" i="1"/>
  <c r="B58" i="1"/>
  <c r="B57" i="1"/>
  <c r="B56" i="1"/>
  <c r="B55" i="1"/>
  <c r="E54" i="1"/>
  <c r="D54" i="1"/>
  <c r="C54" i="1"/>
  <c r="B54" i="1"/>
  <c r="B52" i="1"/>
  <c r="E51" i="1"/>
  <c r="D51" i="1"/>
  <c r="B51" i="1"/>
  <c r="B50" i="1"/>
  <c r="E49" i="1"/>
  <c r="D49" i="1"/>
  <c r="C49" i="1"/>
  <c r="E48" i="1"/>
  <c r="D48" i="1"/>
  <c r="C48" i="1"/>
  <c r="B48" i="1"/>
  <c r="E47" i="1"/>
  <c r="B47" i="1"/>
  <c r="B45" i="1"/>
  <c r="B44" i="1"/>
  <c r="E43" i="1"/>
  <c r="D43" i="1"/>
  <c r="C43" i="1"/>
  <c r="B43" i="1"/>
  <c r="B42" i="1"/>
  <c r="E41" i="1"/>
  <c r="D41" i="1"/>
  <c r="B41" i="1"/>
  <c r="B40" i="1"/>
  <c r="B39" i="1"/>
  <c r="B38" i="1"/>
  <c r="B37" i="1"/>
  <c r="B36" i="1"/>
  <c r="E35" i="1"/>
  <c r="D35" i="1"/>
  <c r="C35" i="1"/>
  <c r="B35" i="1"/>
  <c r="B34" i="1"/>
  <c r="B33" i="1"/>
  <c r="B32" i="1"/>
  <c r="E31" i="1"/>
  <c r="D31" i="1"/>
  <c r="C31" i="1"/>
  <c r="B31" i="1"/>
  <c r="C100" i="2" l="1"/>
  <c r="D47" i="1"/>
  <c r="D96" i="2"/>
  <c r="G71" i="2"/>
  <c r="F71" i="2"/>
  <c r="E96" i="2"/>
  <c r="E100" i="2"/>
  <c r="F97" i="2"/>
  <c r="C37" i="3"/>
  <c r="C47" i="1"/>
  <c r="E61" i="4"/>
  <c r="E72" i="4" s="1"/>
  <c r="E57" i="1" s="1"/>
  <c r="F57" i="1" s="1"/>
  <c r="F9" i="3"/>
  <c r="D40" i="1"/>
  <c r="G40" i="1" s="1"/>
  <c r="F27" i="4"/>
  <c r="D50" i="1"/>
  <c r="G50" i="1" s="1"/>
  <c r="G26" i="3"/>
  <c r="F26" i="3"/>
  <c r="G98" i="2"/>
  <c r="F98" i="2"/>
  <c r="D27" i="2"/>
  <c r="D100" i="2" s="1"/>
  <c r="G46" i="2"/>
  <c r="G99" i="2"/>
  <c r="F99" i="2"/>
  <c r="G47" i="1"/>
  <c r="G48" i="1"/>
  <c r="G41" i="1"/>
  <c r="G70" i="1"/>
  <c r="G31" i="1"/>
  <c r="E36" i="1"/>
  <c r="G36" i="1" s="1"/>
  <c r="D37" i="3"/>
  <c r="C32" i="1"/>
  <c r="G49" i="1"/>
  <c r="G51" i="1"/>
  <c r="E37" i="3"/>
  <c r="E52" i="1" s="1"/>
  <c r="G35" i="1"/>
  <c r="G43" i="1"/>
  <c r="D32" i="1"/>
  <c r="G32" i="1" s="1"/>
  <c r="E61" i="1"/>
  <c r="G61" i="1" s="1"/>
  <c r="G54" i="1"/>
  <c r="G56" i="1"/>
  <c r="F31" i="1"/>
  <c r="F35" i="1"/>
  <c r="F41" i="1"/>
  <c r="F43" i="1"/>
  <c r="F47" i="1"/>
  <c r="F48" i="1"/>
  <c r="F49" i="1"/>
  <c r="F51" i="1"/>
  <c r="F54" i="1"/>
  <c r="F56" i="1"/>
  <c r="D18" i="6"/>
  <c r="F70" i="1"/>
  <c r="F73" i="1"/>
  <c r="G73" i="1"/>
  <c r="C23" i="2"/>
  <c r="D23" i="2"/>
  <c r="F6" i="5"/>
  <c r="G6" i="5"/>
  <c r="D78" i="2" l="1"/>
  <c r="D88" i="2" s="1"/>
  <c r="D91" i="2" s="1"/>
  <c r="F40" i="1"/>
  <c r="F96" i="2"/>
  <c r="G96" i="2"/>
  <c r="E88" i="2"/>
  <c r="E91" i="2" s="1"/>
  <c r="E18" i="3" s="1"/>
  <c r="G57" i="1"/>
  <c r="F61" i="1"/>
  <c r="E102" i="2"/>
  <c r="E107" i="2" s="1"/>
  <c r="F36" i="1"/>
  <c r="F50" i="1"/>
  <c r="E34" i="1"/>
  <c r="D52" i="1"/>
  <c r="G52" i="1" s="1"/>
  <c r="F37" i="3"/>
  <c r="G37" i="3"/>
  <c r="E116" i="2"/>
  <c r="G116" i="2" s="1"/>
  <c r="G115" i="2"/>
  <c r="F115" i="2"/>
  <c r="G100" i="2"/>
  <c r="D34" i="1"/>
  <c r="G27" i="2"/>
  <c r="F27" i="2"/>
  <c r="F32" i="1"/>
  <c r="E18" i="6"/>
  <c r="E33" i="1"/>
  <c r="D33" i="1"/>
  <c r="C78" i="2"/>
  <c r="C33" i="1"/>
  <c r="D7" i="6" s="1"/>
  <c r="G78" i="2" l="1"/>
  <c r="D102" i="2"/>
  <c r="D107" i="2" s="1"/>
  <c r="D38" i="1" s="1"/>
  <c r="D39" i="1" s="1"/>
  <c r="F78" i="2"/>
  <c r="F88" i="2"/>
  <c r="G34" i="1"/>
  <c r="F116" i="2"/>
  <c r="F52" i="1"/>
  <c r="F100" i="2"/>
  <c r="F34" i="1"/>
  <c r="C102" i="2"/>
  <c r="C107" i="2" s="1"/>
  <c r="C88" i="2"/>
  <c r="D37" i="1"/>
  <c r="E7" i="6"/>
  <c r="G33" i="1"/>
  <c r="F33" i="1"/>
  <c r="E38" i="1"/>
  <c r="E37" i="1"/>
  <c r="G88" i="2" l="1"/>
  <c r="G37" i="1"/>
  <c r="F37" i="1"/>
  <c r="E9" i="4"/>
  <c r="E42" i="1"/>
  <c r="E8" i="6"/>
  <c r="E39" i="1"/>
  <c r="G38" i="1"/>
  <c r="F38" i="1"/>
  <c r="E13" i="6"/>
  <c r="D9" i="4"/>
  <c r="D42" i="1"/>
  <c r="C9" i="4"/>
  <c r="C20" i="4" s="1"/>
  <c r="C26" i="4" s="1"/>
  <c r="C28" i="4" s="1"/>
  <c r="C91" i="2"/>
  <c r="D8" i="6"/>
  <c r="C39" i="1"/>
  <c r="D13" i="6"/>
  <c r="F91" i="2" l="1"/>
  <c r="G91" i="2"/>
  <c r="D20" i="4"/>
  <c r="G9" i="4"/>
  <c r="F9" i="4"/>
  <c r="C18" i="3"/>
  <c r="C76" i="4"/>
  <c r="D18" i="3"/>
  <c r="D44" i="1"/>
  <c r="G39" i="1"/>
  <c r="F39" i="1"/>
  <c r="G42" i="1"/>
  <c r="F42" i="1"/>
  <c r="E44" i="1"/>
  <c r="E20" i="4"/>
  <c r="E26" i="4" s="1"/>
  <c r="E28" i="4" s="1"/>
  <c r="E76" i="4" s="1"/>
  <c r="F18" i="3" l="1"/>
  <c r="D26" i="4"/>
  <c r="F20" i="4"/>
  <c r="E55" i="1"/>
  <c r="E11" i="6"/>
  <c r="E10" i="6"/>
  <c r="E64" i="1" s="1"/>
  <c r="E9" i="6"/>
  <c r="E63" i="1" s="1"/>
  <c r="E45" i="1"/>
  <c r="G44" i="1"/>
  <c r="F44" i="1"/>
  <c r="D64" i="1"/>
  <c r="D63" i="1"/>
  <c r="D45" i="1"/>
  <c r="C77" i="4"/>
  <c r="C59" i="1"/>
  <c r="D11" i="6"/>
  <c r="D10" i="6"/>
  <c r="C64" i="1" s="1"/>
  <c r="D9" i="6"/>
  <c r="C63" i="1" s="1"/>
  <c r="C45" i="1"/>
  <c r="D28" i="4" l="1"/>
  <c r="F26" i="4"/>
  <c r="G45" i="1"/>
  <c r="F45" i="1"/>
  <c r="E77" i="4"/>
  <c r="E59" i="1"/>
  <c r="F28" i="4" l="1"/>
  <c r="D55" i="1"/>
  <c r="D76" i="4"/>
  <c r="G55" i="1" l="1"/>
  <c r="F55" i="1"/>
  <c r="D77" i="4"/>
  <c r="D59" i="1"/>
  <c r="F59" i="1" l="1"/>
  <c r="G59" i="1"/>
  <c r="C46" i="2" l="1"/>
</calcChain>
</file>

<file path=xl/sharedStrings.xml><?xml version="1.0" encoding="utf-8"?>
<sst xmlns="http://schemas.openxmlformats.org/spreadsheetml/2006/main" count="631" uniqueCount="471">
  <si>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</si>
  <si>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</si>
  <si>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</si>
  <si>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</si>
  <si>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>Підприємство  Комунальне підприємство "Молодіжний центр Дніпра" Дніпровської міської ради</t>
  </si>
  <si>
    <t xml:space="preserve">за ЄДРПОУ </t>
  </si>
  <si>
    <t>Організаційно-правова форма комунальне підприємство</t>
  </si>
  <si>
    <t>за КОПФГ</t>
  </si>
  <si>
    <t>Територія</t>
  </si>
  <si>
    <t>за КОАТУУ</t>
  </si>
  <si>
    <r>
      <rPr>
        <sz val="18"/>
        <color theme="1"/>
        <rFont val="Times New Roman"/>
        <family val="1"/>
        <charset val="204"/>
      </rPr>
      <t xml:space="preserve">Орган державного управління  </t>
    </r>
    <r>
      <rPr>
        <b/>
        <i/>
        <sz val="18"/>
        <color theme="1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</si>
  <si>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</si>
  <si>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</si>
  <si>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</si>
  <si>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>Вид економічної діяльності    Інші види освіти, н.в.і.у</t>
  </si>
  <si>
    <t xml:space="preserve">за  КВЕД  </t>
  </si>
  <si>
    <t>85.59</t>
  </si>
  <si>
    <t>Одиниця виміру, тис. гривень</t>
  </si>
  <si>
    <t>Стандарти звітності П(с)БОУ</t>
  </si>
  <si>
    <t>Форма власності комунальна</t>
  </si>
  <si>
    <t>Стандарти звітності МСФЗ</t>
  </si>
  <si>
    <t>Середньооблікова кількість штатних працівників</t>
  </si>
  <si>
    <t>Місцезнаходження  Набережна Перемоги 5 м. Дніпро</t>
  </si>
  <si>
    <t>Телефон 067-270-20-37</t>
  </si>
  <si>
    <t>ЗВІТ</t>
  </si>
  <si>
    <t>ПРО ВИКОНАННЯ ФІНАНСОВОГО ПЛАНУ ПІДПРИЄМСТВА</t>
  </si>
  <si>
    <t>за півріччя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</si>
  <si>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</si>
  <si>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</si>
  <si>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</si>
  <si>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</si>
  <si>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</si>
  <si>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</si>
  <si>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</si>
  <si>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</si>
  <si>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</si>
  <si>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</si>
  <si>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</si>
  <si>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</si>
  <si>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</si>
  <si>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</si>
  <si>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</si>
  <si>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</si>
  <si>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</si>
  <si>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</si>
  <si>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</si>
  <si>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</si>
  <si>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</si>
  <si>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</si>
  <si>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</si>
  <si>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</si>
  <si>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</si>
  <si>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</si>
  <si>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</si>
  <si>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</si>
  <si>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</si>
  <si>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</si>
  <si>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</si>
  <si>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</si>
  <si>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</si>
  <si>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</si>
  <si>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</si>
  <si>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</si>
  <si>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</si>
  <si>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</si>
  <si>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</si>
  <si>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</si>
  <si>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</si>
  <si>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</si>
  <si>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</si>
  <si>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</si>
  <si>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</si>
  <si>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</si>
  <si>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</si>
  <si>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</si>
  <si>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</si>
  <si>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</si>
  <si>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</si>
  <si>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</si>
  <si>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</si>
  <si>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</si>
  <si>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</si>
  <si>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</si>
  <si>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</si>
  <si>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</si>
  <si>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</si>
  <si>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</si>
  <si>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                                               (посада)</t>
  </si>
  <si>
    <t>(підпис)</t>
  </si>
  <si>
    <t xml:space="preserve">         (ініціали, прізвище)    </t>
  </si>
  <si>
    <t>Продовження додатка 3</t>
  </si>
  <si>
    <t>Таблиця 1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</si>
  <si>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</si>
  <si>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</si>
  <si>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</si>
  <si>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</si>
  <si>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</si>
  <si>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</si>
  <si>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</si>
  <si>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</si>
  <si>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</si>
  <si>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</si>
  <si>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</si>
  <si>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</si>
  <si>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</si>
  <si>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Валовий прибуток (збиток)</t>
  </si>
  <si>
    <t>Інші операційні доходи (розшифрувати), у тому числі:</t>
  </si>
  <si>
    <t>бюджетне фінансування</t>
  </si>
  <si>
    <t>1030/1</t>
  </si>
  <si>
    <t>курсові різниці</t>
  </si>
  <si>
    <t>Адміністративні витрати, у тому числі: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</si>
  <si>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</si>
  <si>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</si>
  <si>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</si>
  <si>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</si>
  <si>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</si>
  <si>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</si>
  <si>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</si>
  <si>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</si>
  <si>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</si>
  <si>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</si>
  <si>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</si>
  <si>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</si>
  <si>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</si>
  <si>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спецодяг (футболки з логотипом)</t>
  </si>
  <si>
    <t xml:space="preserve">канцелярцьке приладдя </t>
  </si>
  <si>
    <t>придбання комп.програми для бухгалтерії</t>
  </si>
  <si>
    <t>послуги з виготовлення друкованої продукції</t>
  </si>
  <si>
    <t>транспортні послуги</t>
  </si>
  <si>
    <t>заправка катреджів</t>
  </si>
  <si>
    <t>обглуговування програмного забезпечення для бухгалтерії</t>
  </si>
  <si>
    <t>енергопостачання</t>
  </si>
  <si>
    <t>вивезення ТПВ</t>
  </si>
  <si>
    <t xml:space="preserve">теплопостачання </t>
  </si>
  <si>
    <t>водопостачання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</si>
  <si>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</si>
  <si>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</si>
  <si>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</si>
  <si>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</si>
  <si>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</si>
  <si>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</si>
  <si>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</si>
  <si>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</si>
  <si>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</si>
  <si>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</si>
  <si>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</si>
  <si>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</si>
  <si>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</si>
  <si>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</si>
  <si>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</si>
  <si>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</si>
  <si>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</si>
  <si>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</si>
  <si>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</si>
  <si>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</si>
  <si>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</si>
  <si>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</si>
  <si>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</si>
  <si>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</si>
  <si>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</si>
  <si>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</si>
  <si>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</si>
  <si>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</si>
  <si>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</si>
  <si>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</si>
  <si>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</si>
  <si>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</si>
  <si>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</si>
  <si>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</si>
  <si>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</si>
  <si>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</si>
  <si>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</si>
  <si>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</si>
  <si>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</si>
  <si>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</si>
  <si>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</si>
  <si>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</si>
  <si>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2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</si>
  <si>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</si>
  <si>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</si>
  <si>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</si>
  <si>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</si>
  <si>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</si>
  <si>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</si>
  <si>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</si>
  <si>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</si>
  <si>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</si>
  <si>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</si>
  <si>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</si>
  <si>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</si>
  <si>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</si>
  <si>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</si>
  <si>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</si>
  <si>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</si>
  <si>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</si>
  <si>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</si>
  <si>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</si>
  <si>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</si>
  <si>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</si>
  <si>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</si>
  <si>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</si>
  <si>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</si>
  <si>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</si>
  <si>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</si>
  <si>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</si>
  <si>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військовий збір</t>
  </si>
  <si>
    <t xml:space="preserve">Усього виплат </t>
  </si>
  <si>
    <t xml:space="preserve">                                                (посада)</t>
  </si>
  <si>
    <t>Таблиця 3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</si>
  <si>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</si>
  <si>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</si>
  <si>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</si>
  <si>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</si>
  <si>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</si>
  <si>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</si>
  <si>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</si>
  <si>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</si>
  <si>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</si>
  <si>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</si>
  <si>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</si>
  <si>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</si>
  <si>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</si>
  <si>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</si>
  <si>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</si>
  <si>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</si>
  <si>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</si>
  <si>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</si>
  <si>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</si>
  <si>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</si>
  <si>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</si>
  <si>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</si>
  <si>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</si>
  <si>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</si>
  <si>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</si>
  <si>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</si>
  <si>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</si>
  <si>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</si>
  <si>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</si>
  <si>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</si>
  <si>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</si>
  <si>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</si>
  <si>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</si>
  <si>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</si>
  <si>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</si>
  <si>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</si>
  <si>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</si>
  <si>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</si>
  <si>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</si>
  <si>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</si>
  <si>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</si>
  <si>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</si>
  <si>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</si>
  <si>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</si>
  <si>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</si>
  <si>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</si>
  <si>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</si>
  <si>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</si>
  <si>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</si>
  <si>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</si>
  <si>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</si>
  <si>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</si>
  <si>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</si>
  <si>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</si>
  <si>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</si>
  <si>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</si>
  <si>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</si>
  <si>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</si>
  <si>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</si>
  <si>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</si>
  <si>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</si>
  <si>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</si>
  <si>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</si>
  <si>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</si>
  <si>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</si>
  <si>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</si>
  <si>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</si>
  <si>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</si>
  <si>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</si>
  <si>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</si>
  <si>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</si>
  <si>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</si>
  <si>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</si>
  <si>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</si>
  <si>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</si>
  <si>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</si>
  <si>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</si>
  <si>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</si>
  <si>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</si>
  <si>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</si>
  <si>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</si>
  <si>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</si>
  <si>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</si>
  <si>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</si>
  <si>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</si>
  <si>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</si>
  <si>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</si>
  <si>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</si>
  <si>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</si>
  <si>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6</t>
  </si>
  <si>
    <t>(найменування підприємства)</t>
  </si>
  <si>
    <t xml:space="preserve">      1. Дані про підприємство, персонал та фонд оплати праці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</si>
  <si>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</si>
  <si>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</si>
  <si>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</si>
  <si>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</si>
  <si>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</si>
  <si>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</si>
  <si>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</si>
  <si>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</si>
  <si>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</si>
  <si>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</si>
  <si>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-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</si>
  <si>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</si>
  <si>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</si>
  <si>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</si>
  <si>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</si>
  <si>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</si>
  <si>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</si>
  <si>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</si>
  <si>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</si>
  <si>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</si>
  <si>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</si>
  <si>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</si>
  <si>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</si>
  <si>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</si>
  <si>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</si>
  <si>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</si>
  <si>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</si>
  <si>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</si>
  <si>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</si>
  <si>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</si>
  <si>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</si>
  <si>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</si>
  <si>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</si>
  <si>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</si>
  <si>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</si>
  <si>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</si>
  <si>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</si>
  <si>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</si>
  <si>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</si>
  <si>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</si>
  <si>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</si>
  <si>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</si>
  <si>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</si>
  <si>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</si>
  <si>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</si>
  <si>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</si>
  <si>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</si>
  <si>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</si>
  <si>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</si>
  <si>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</si>
  <si>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</si>
  <si>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</si>
  <si>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</si>
  <si>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</si>
  <si>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</si>
  <si>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</si>
  <si>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r>
      <rPr>
        <sz val="16"/>
        <color theme="1"/>
        <rFont val="Times New Roman"/>
        <family val="1"/>
        <charset val="204"/>
      </rPr>
      <t>у тому числі:</t>
    </r>
    <r>
      <rPr>
        <i/>
        <sz val="16"/>
        <color theme="1"/>
        <rFont val="Times New Roman"/>
        <family val="1"/>
        <charset val="204"/>
      </rPr>
      <t xml:space="preserve"> </t>
    </r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</si>
  <si>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</si>
  <si>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</si>
  <si>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</si>
  <si>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</si>
  <si>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</si>
  <si>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</si>
  <si>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</si>
  <si>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</si>
  <si>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</si>
  <si>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</si>
  <si>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</si>
  <si>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</si>
  <si>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</si>
  <si>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</si>
  <si>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</si>
  <si>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</si>
  <si>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</si>
  <si>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</si>
  <si>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</si>
  <si>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</si>
  <si>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</si>
  <si>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</si>
  <si>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</si>
  <si>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</si>
  <si>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</si>
  <si>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</si>
  <si>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</si>
  <si>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</si>
  <si>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</si>
  <si>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</si>
  <si>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</si>
  <si>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</si>
  <si>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</si>
  <si>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</si>
  <si>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</si>
  <si>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</si>
  <si>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</si>
  <si>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</si>
  <si>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</si>
  <si>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</si>
  <si>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</si>
  <si>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</si>
  <si>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</si>
  <si>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(посада)</t>
  </si>
  <si>
    <t>(ініціали, прізвище)</t>
  </si>
  <si>
    <t>1062/1</t>
  </si>
  <si>
    <t>1062/2</t>
  </si>
  <si>
    <t>1062/3</t>
  </si>
  <si>
    <t>1062/4</t>
  </si>
  <si>
    <t>1062/5</t>
  </si>
  <si>
    <t>1062/6</t>
  </si>
  <si>
    <t>1062/7</t>
  </si>
  <si>
    <t>1062/8</t>
  </si>
  <si>
    <t>1062/9</t>
  </si>
  <si>
    <t>1062/10</t>
  </si>
  <si>
    <t>1062/11</t>
  </si>
  <si>
    <t>3480/1</t>
  </si>
  <si>
    <t>збільшення додаткового капіталу</t>
  </si>
  <si>
    <t>інші поточні видатки</t>
  </si>
  <si>
    <t>1062/12</t>
  </si>
  <si>
    <t>1062/13</t>
  </si>
  <si>
    <t>1062/14</t>
  </si>
  <si>
    <t>3030/1</t>
  </si>
  <si>
    <t>коригування суми амортизації</t>
  </si>
  <si>
    <t>Комунальне підприємство "Молодіжний центр Дніпра" Дніпровської міської ради</t>
  </si>
  <si>
    <t>1150/1</t>
  </si>
  <si>
    <t>дохід від амортизації</t>
  </si>
  <si>
    <t>Витрати на оплату праці, тис. гривень, у тому числі:</t>
  </si>
  <si>
    <t xml:space="preserve">Загальна інформація про підприємство (резюме): Комунальне підприємство «Молодіжний центр Дніпра» Дніпровської міської ради  є комунальним унітарним комерційним підприємством,створеним відповідно до рішення Дніпровської міської ради від 30.09.2015 №46/67, що утворюється для вирішення питань соціального становлення та розвитку молоді,на базі відокремленої частини комунальної власності теритоіальної громади міста Дніпра.Метою створення і діяльності підприємства є господарська діяльність для досягнення економічних ісоціальних результатів та з метою отримання прибутку.Предметом господарської діяльності Підприємства  для реалізації зазначеної мети є: соціалізація та самореалізація молоді, залучення молоді до активної громадської діяльності та до процесу ухвалення рішень щодо діяльності підприємств; створення умов для змістовного відпочинку та дозвілля молоді; формування у молоді національно- патріотичної свідомості, духовності, моральності зокрема сімейних, національних та загальнолюдських цінностей; здійснення розробки та продажу власної продукції та продукції інтелектуальної власності. Власником підприємства є територіальна громада міста Дніпро в особі Дніпровської міської ради, код ЄДРПОУ 19093033, місцезнаходження: 49000, м. Дніпро, вул. Набережна Перемоги, буд.5.              
</t>
  </si>
  <si>
    <t>кейтерингові послуги</t>
  </si>
  <si>
    <t>Рафаель КІЖНЕР</t>
  </si>
  <si>
    <t>Керівник                 В.о.  директора</t>
  </si>
  <si>
    <t>Прізвище та ініціали керівника  Кіжнер Р.І.</t>
  </si>
  <si>
    <t>придбання паливно-мастильних матеріалів</t>
  </si>
  <si>
    <t>Прилади звукової та візуальної сигналізації</t>
  </si>
  <si>
    <t>Системи та пристрої нагляду та охорони</t>
  </si>
  <si>
    <t>Саджанці "Віола"</t>
  </si>
  <si>
    <t>витрати на управління багатоквартирним будинком "Жилсервіс"</t>
  </si>
  <si>
    <t>витрати зв'язок інтернет</t>
  </si>
  <si>
    <t>Керівник                       В.о.директора</t>
  </si>
  <si>
    <t>грант</t>
  </si>
  <si>
    <t>Керівник                           В.о. директора</t>
  </si>
  <si>
    <t>Керівник                    В.о. директора</t>
  </si>
  <si>
    <t>Керівник                       В.о. директора</t>
  </si>
  <si>
    <t>Керівник                                     В.о. директора</t>
  </si>
  <si>
    <t xml:space="preserve">               Рафаель КІЖНЕР</t>
  </si>
  <si>
    <t>Керівник                                                  В.о.  директора</t>
  </si>
  <si>
    <t>оплата послуг з проведення семінарів</t>
  </si>
  <si>
    <r>
      <t>інші поточні зобов</t>
    </r>
    <r>
      <rPr>
        <sz val="14"/>
        <color theme="1"/>
        <rFont val="Calibri"/>
        <family val="2"/>
        <charset val="204"/>
      </rPr>
      <t>'</t>
    </r>
    <r>
      <rPr>
        <sz val="14"/>
        <color theme="1"/>
        <rFont val="Times New Roman"/>
        <family val="1"/>
        <charset val="204"/>
      </rPr>
      <t xml:space="preserve">язання </t>
    </r>
  </si>
  <si>
    <t>3060/1</t>
  </si>
  <si>
    <t>Саджанці квітів "Віола"</t>
  </si>
  <si>
    <t>інші витрати (залишкова вартість при списанні)</t>
  </si>
  <si>
    <t>1030/2</t>
  </si>
  <si>
    <t>3030/2</t>
  </si>
  <si>
    <t>3030/3</t>
  </si>
  <si>
    <t>3030/4</t>
  </si>
  <si>
    <t>3030/5</t>
  </si>
  <si>
    <t>коригування суми нерозподіленого прибутку/непокритого збитку</t>
  </si>
  <si>
    <t>інші необоротні активи</t>
  </si>
  <si>
    <t>безоплатно отримані на баланс/списані основні засоби</t>
  </si>
  <si>
    <t>нематеріальні активи</t>
  </si>
  <si>
    <t>3050/1</t>
  </si>
  <si>
    <t>запаси</t>
  </si>
  <si>
    <t>доходи майбутніх періодів</t>
  </si>
  <si>
    <t>3060/2</t>
  </si>
  <si>
    <t>списання матеріалів</t>
  </si>
  <si>
    <t>1085/1</t>
  </si>
  <si>
    <t>повинно відповідати р.1510 (фін.рез.1 табл)
(по плану)</t>
  </si>
  <si>
    <t>повинно відповідати р.1510+р.1520 (фін.рез.1 табл)
(по плану)</t>
  </si>
  <si>
    <r>
      <t xml:space="preserve">Таблиця VI. Інформація до фінансового плану на </t>
    </r>
    <r>
      <rPr>
        <b/>
        <sz val="16"/>
        <color rgb="FF00B050"/>
        <rFont val="Times New Roman"/>
        <family val="1"/>
        <charset val="204"/>
      </rPr>
      <t>1 півріччя</t>
    </r>
    <r>
      <rPr>
        <b/>
        <sz val="16"/>
        <color theme="1"/>
        <rFont val="Times New Roman"/>
        <family val="1"/>
        <charset val="204"/>
      </rPr>
      <t xml:space="preserve"> 2023 рік</t>
    </r>
  </si>
  <si>
    <t>1062/15</t>
  </si>
  <si>
    <t>1062/16</t>
  </si>
  <si>
    <t>1062/17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</si>
</sst>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0.0"/>
    <numFmt numFmtId="167" formatCode="dd\.mm\.yyyy"/>
  </numFmts>
  <fonts count="59">
    <font>
      <sz val="10"/>
      <color rgb="FF000000"/>
      <name val="Arimo"/>
      <scheme val="minor"/>
    </font>
    <font>
      <sz val="18"/>
      <color theme="1"/>
      <name val="Times New Roman"/>
      <family val="1"/>
      <charset val="204"/>
    </font>
    <font>
      <sz val="18"/>
      <color theme="1"/>
      <name val="Arimo"/>
    </font>
    <font>
      <u/>
      <sz val="18"/>
      <color theme="1"/>
      <name val="Times New Roman"/>
      <family val="1"/>
      <charset val="204"/>
    </font>
    <font>
      <sz val="10"/>
      <name val="Arimo"/>
    </font>
    <font>
      <b/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mo"/>
    </font>
    <font>
      <sz val="19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6"/>
      <color theme="1"/>
      <name val="Arimo"/>
    </font>
    <font>
      <sz val="22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7"/>
      <name val="Times New Roman"/>
      <family val="1"/>
    </font>
    <font>
      <sz val="17"/>
      <color theme="4"/>
      <name val="Times New Roman"/>
      <family val="1"/>
    </font>
    <font>
      <sz val="17"/>
      <color theme="1"/>
      <name val="Times New Roman"/>
      <family val="1"/>
    </font>
    <font>
      <sz val="14"/>
      <color theme="1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sz val="10"/>
      <name val="Arimo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7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0"/>
      <color rgb="FFFF0000"/>
      <name val="Arimo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0"/>
      <name val="Times New Roman"/>
      <family val="1"/>
      <charset val="204"/>
    </font>
    <font>
      <sz val="17"/>
      <color rgb="FF00B050"/>
      <name val="Times New Roman"/>
      <family val="1"/>
      <charset val="204"/>
    </font>
    <font>
      <sz val="18"/>
      <color theme="3"/>
      <name val="Times New Roman"/>
      <family val="1"/>
      <charset val="204"/>
    </font>
    <font>
      <sz val="14"/>
      <name val="Times New Roman"/>
      <family val="1"/>
    </font>
    <font>
      <sz val="18"/>
      <color theme="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"/>
      <name val="Arimo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2"/>
        <bgColor rgb="FFFFFF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A5A5A5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shrinkToFit="1"/>
    </xf>
    <xf numFmtId="0" fontId="9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shrinkToFit="1"/>
    </xf>
    <xf numFmtId="0" fontId="16" fillId="0" borderId="0" xfId="0" applyFont="1" applyAlignment="1"/>
    <xf numFmtId="0" fontId="14" fillId="0" borderId="5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3" fontId="14" fillId="0" borderId="5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vertical="center" wrapText="1"/>
    </xf>
    <xf numFmtId="0" fontId="9" fillId="0" borderId="0" xfId="0" applyFont="1" applyAlignment="1"/>
    <xf numFmtId="0" fontId="9" fillId="0" borderId="5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0" fontId="18" fillId="0" borderId="0" xfId="0" applyFont="1" applyAlignment="1"/>
    <xf numFmtId="3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shrinkToFit="1"/>
    </xf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1" fontId="9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shrinkToFit="1"/>
    </xf>
    <xf numFmtId="3" fontId="9" fillId="0" borderId="11" xfId="0" applyNumberFormat="1" applyFont="1" applyBorder="1" applyAlignment="1">
      <alignment vertical="center" wrapText="1"/>
    </xf>
    <xf numFmtId="166" fontId="12" fillId="0" borderId="0" xfId="0" applyNumberFormat="1" applyFont="1" applyAlignment="1">
      <alignment horizontal="right" vertical="center" wrapText="1"/>
    </xf>
    <xf numFmtId="166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9" fillId="0" borderId="5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/>
    <xf numFmtId="0" fontId="20" fillId="0" borderId="0" xfId="0" applyFont="1" applyAlignment="1">
      <alignment horizontal="center" vertical="center"/>
    </xf>
    <xf numFmtId="0" fontId="9" fillId="0" borderId="5" xfId="0" applyFont="1" applyBorder="1" applyAlignment="1"/>
    <xf numFmtId="166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shrinkToFi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3" fontId="25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0" fontId="0" fillId="0" borderId="0" xfId="0" applyFont="1" applyAlignment="1"/>
    <xf numFmtId="0" fontId="14" fillId="0" borderId="0" xfId="0" applyFont="1" applyAlignment="1">
      <alignment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3" fontId="35" fillId="3" borderId="5" xfId="0" applyNumberFormat="1" applyFont="1" applyFill="1" applyBorder="1" applyAlignment="1">
      <alignment horizontal="center" vertical="center" wrapText="1"/>
    </xf>
    <xf numFmtId="49" fontId="34" fillId="2" borderId="5" xfId="0" applyNumberFormat="1" applyFont="1" applyFill="1" applyBorder="1" applyAlignment="1">
      <alignment horizontal="left" vertical="center" wrapText="1"/>
    </xf>
    <xf numFmtId="3" fontId="12" fillId="3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3" fontId="36" fillId="2" borderId="5" xfId="0" applyNumberFormat="1" applyFont="1" applyFill="1" applyBorder="1" applyAlignment="1">
      <alignment horizontal="center" vertical="center" wrapText="1"/>
    </xf>
    <xf numFmtId="164" fontId="36" fillId="2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9" fontId="1" fillId="5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3" fontId="14" fillId="3" borderId="5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3" fontId="14" fillId="6" borderId="5" xfId="0" applyNumberFormat="1" applyFont="1" applyFill="1" applyBorder="1" applyAlignment="1">
      <alignment horizontal="center" vertical="center" wrapText="1"/>
    </xf>
    <xf numFmtId="3" fontId="14" fillId="7" borderId="5" xfId="0" applyNumberFormat="1" applyFont="1" applyFill="1" applyBorder="1" applyAlignment="1">
      <alignment horizontal="center" vertical="center" wrapText="1"/>
    </xf>
    <xf numFmtId="164" fontId="14" fillId="7" borderId="5" xfId="0" applyNumberFormat="1" applyFont="1" applyFill="1" applyBorder="1" applyAlignment="1">
      <alignment horizontal="center" vertical="center" wrapText="1"/>
    </xf>
    <xf numFmtId="165" fontId="9" fillId="6" borderId="5" xfId="0" applyNumberFormat="1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center" vertical="center" wrapText="1"/>
    </xf>
    <xf numFmtId="3" fontId="11" fillId="4" borderId="5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3" fontId="25" fillId="4" borderId="5" xfId="0" applyNumberFormat="1" applyFont="1" applyFill="1" applyBorder="1" applyAlignment="1">
      <alignment horizontal="center" vertical="center" wrapText="1"/>
    </xf>
    <xf numFmtId="3" fontId="37" fillId="4" borderId="5" xfId="0" applyNumberFormat="1" applyFont="1" applyFill="1" applyBorder="1" applyAlignment="1">
      <alignment horizontal="center" vertical="center" wrapText="1"/>
    </xf>
    <xf numFmtId="3" fontId="39" fillId="0" borderId="5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3" fontId="39" fillId="0" borderId="5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3" fontId="43" fillId="0" borderId="5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3" fontId="40" fillId="0" borderId="5" xfId="0" applyNumberFormat="1" applyFont="1" applyBorder="1" applyAlignment="1">
      <alignment horizontal="center" vertical="center" wrapText="1"/>
    </xf>
    <xf numFmtId="3" fontId="45" fillId="4" borderId="5" xfId="0" applyNumberFormat="1" applyFont="1" applyFill="1" applyBorder="1" applyAlignment="1">
      <alignment horizontal="center" vertical="center" wrapText="1"/>
    </xf>
    <xf numFmtId="3" fontId="45" fillId="5" borderId="5" xfId="0" applyNumberFormat="1" applyFont="1" applyFill="1" applyBorder="1" applyAlignment="1">
      <alignment horizontal="center" vertical="center" wrapText="1"/>
    </xf>
    <xf numFmtId="3" fontId="35" fillId="0" borderId="5" xfId="0" applyNumberFormat="1" applyFont="1" applyFill="1" applyBorder="1" applyAlignment="1">
      <alignment horizontal="center" vertical="center" wrapText="1"/>
    </xf>
    <xf numFmtId="3" fontId="47" fillId="0" borderId="5" xfId="0" applyNumberFormat="1" applyFont="1" applyFill="1" applyBorder="1" applyAlignment="1">
      <alignment horizontal="center" vertical="center" wrapText="1"/>
    </xf>
    <xf numFmtId="3" fontId="35" fillId="2" borderId="5" xfId="0" applyNumberFormat="1" applyFont="1" applyFill="1" applyBorder="1" applyAlignment="1">
      <alignment horizontal="center" vertical="center" wrapText="1"/>
    </xf>
    <xf numFmtId="3" fontId="47" fillId="2" borderId="5" xfId="0" applyNumberFormat="1" applyFont="1" applyFill="1" applyBorder="1" applyAlignment="1">
      <alignment horizontal="center" vertical="center" wrapText="1"/>
    </xf>
    <xf numFmtId="3" fontId="47" fillId="0" borderId="5" xfId="0" applyNumberFormat="1" applyFont="1" applyBorder="1" applyAlignment="1">
      <alignment horizontal="center" vertical="center" wrapText="1"/>
    </xf>
    <xf numFmtId="3" fontId="30" fillId="3" borderId="5" xfId="0" applyNumberFormat="1" applyFont="1" applyFill="1" applyBorder="1" applyAlignment="1">
      <alignment horizontal="center" vertical="center" wrapText="1"/>
    </xf>
    <xf numFmtId="3" fontId="48" fillId="3" borderId="5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3" fontId="49" fillId="0" borderId="5" xfId="0" applyNumberFormat="1" applyFont="1" applyBorder="1" applyAlignment="1">
      <alignment horizontal="center" vertical="center" wrapText="1"/>
    </xf>
    <xf numFmtId="3" fontId="25" fillId="2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4" fillId="0" borderId="0" xfId="0" applyFont="1" applyAlignment="1">
      <alignment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/>
    </xf>
    <xf numFmtId="3" fontId="39" fillId="4" borderId="5" xfId="0" applyNumberFormat="1" applyFont="1" applyFill="1" applyBorder="1" applyAlignment="1">
      <alignment horizontal="center" vertical="center" wrapText="1"/>
    </xf>
    <xf numFmtId="164" fontId="50" fillId="4" borderId="5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3" fontId="50" fillId="4" borderId="5" xfId="0" applyNumberFormat="1" applyFont="1" applyFill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51" fillId="0" borderId="0" xfId="0" applyFont="1" applyAlignment="1">
      <alignment horizontal="left" vertical="center"/>
    </xf>
    <xf numFmtId="3" fontId="5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3" fontId="52" fillId="4" borderId="5" xfId="0" applyNumberFormat="1" applyFont="1" applyFill="1" applyBorder="1" applyAlignment="1">
      <alignment horizontal="center" vertical="center" wrapText="1"/>
    </xf>
    <xf numFmtId="3" fontId="52" fillId="5" borderId="5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4" borderId="5" xfId="0" applyFont="1" applyFill="1" applyBorder="1" applyAlignment="1">
      <alignment horizontal="left" vertical="center" wrapText="1"/>
    </xf>
    <xf numFmtId="0" fontId="53" fillId="0" borderId="5" xfId="0" applyFont="1" applyBorder="1" applyAlignment="1">
      <alignment horizontal="left" vertical="center" wrapText="1"/>
    </xf>
    <xf numFmtId="3" fontId="49" fillId="6" borderId="5" xfId="0" applyNumberFormat="1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/>
    </xf>
    <xf numFmtId="0" fontId="49" fillId="0" borderId="5" xfId="0" applyFont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164" fontId="54" fillId="5" borderId="5" xfId="0" applyNumberFormat="1" applyFont="1" applyFill="1" applyBorder="1" applyAlignment="1">
      <alignment horizontal="center" vertical="center" wrapText="1"/>
    </xf>
    <xf numFmtId="9" fontId="54" fillId="5" borderId="5" xfId="0" applyNumberFormat="1" applyFont="1" applyFill="1" applyBorder="1" applyAlignment="1">
      <alignment horizontal="center" vertical="center" wrapText="1"/>
    </xf>
    <xf numFmtId="3" fontId="54" fillId="5" borderId="5" xfId="0" applyNumberFormat="1" applyFont="1" applyFill="1" applyBorder="1" applyAlignment="1">
      <alignment horizontal="center" vertical="center" wrapText="1"/>
    </xf>
    <xf numFmtId="3" fontId="47" fillId="4" borderId="5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left" vertical="center" wrapText="1"/>
    </xf>
    <xf numFmtId="0" fontId="51" fillId="0" borderId="5" xfId="0" applyFont="1" applyBorder="1" applyAlignment="1">
      <alignment horizontal="center" vertical="center"/>
    </xf>
    <xf numFmtId="0" fontId="55" fillId="0" borderId="0" xfId="0" applyFont="1" applyAlignment="1">
      <alignment vertical="center" wrapText="1"/>
    </xf>
    <xf numFmtId="3" fontId="9" fillId="5" borderId="5" xfId="0" applyNumberFormat="1" applyFont="1" applyFill="1" applyBorder="1" applyAlignment="1">
      <alignment horizontal="center" vertical="center" wrapText="1"/>
    </xf>
    <xf numFmtId="3" fontId="9" fillId="4" borderId="5" xfId="0" applyNumberFormat="1" applyFont="1" applyFill="1" applyBorder="1" applyAlignment="1">
      <alignment horizontal="center" vertical="center" wrapText="1"/>
    </xf>
    <xf numFmtId="164" fontId="57" fillId="4" borderId="5" xfId="0" applyNumberFormat="1" applyFont="1" applyFill="1" applyBorder="1" applyAlignment="1">
      <alignment horizontal="center" vertical="center" wrapText="1"/>
    </xf>
    <xf numFmtId="164" fontId="57" fillId="6" borderId="5" xfId="0" applyNumberFormat="1" applyFont="1" applyFill="1" applyBorder="1" applyAlignment="1">
      <alignment horizontal="center" vertical="center" wrapText="1"/>
    </xf>
    <xf numFmtId="165" fontId="57" fillId="6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/>
    <xf numFmtId="0" fontId="4" fillId="4" borderId="4" xfId="0" applyFont="1" applyFill="1" applyBorder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/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9" xfId="0" applyFont="1" applyBorder="1"/>
    <xf numFmtId="0" fontId="4" fillId="0" borderId="13" xfId="0" applyFont="1" applyBorder="1"/>
    <xf numFmtId="164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3" fontId="2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/>
    </xf>
    <xf numFmtId="49" fontId="9" fillId="0" borderId="11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 wrapText="1"/>
    </xf>
    <xf numFmtId="3" fontId="32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shrinkToFit="1"/>
    </xf>
    <xf numFmtId="0" fontId="12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0" fillId="4" borderId="0" xfId="0" applyFont="1" applyFill="1" applyAlignment="1"/>
    <xf numFmtId="0" fontId="30" fillId="0" borderId="2" xfId="0" applyFont="1" applyBorder="1" applyAlignment="1">
      <alignment horizontal="center" vertical="center" wrapText="1"/>
    </xf>
    <xf numFmtId="0" fontId="31" fillId="0" borderId="4" xfId="0" applyFont="1" applyBorder="1"/>
    <xf numFmtId="3" fontId="30" fillId="0" borderId="2" xfId="0" applyNumberFormat="1" applyFont="1" applyBorder="1" applyAlignment="1">
      <alignment horizontal="right" vertical="center" wrapText="1"/>
    </xf>
    <xf numFmtId="3" fontId="30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3" fontId="40" fillId="0" borderId="2" xfId="0" applyNumberFormat="1" applyFont="1" applyFill="1" applyBorder="1" applyAlignment="1">
      <alignment horizontal="center" vertical="center" wrapText="1"/>
    </xf>
    <xf numFmtId="0" fontId="44" fillId="0" borderId="4" xfId="0" applyFont="1" applyFill="1" applyBorder="1"/>
    <xf numFmtId="3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3" fontId="9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center" shrinkToFit="1"/>
    </xf>
    <xf numFmtId="2" fontId="9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4" fillId="0" borderId="14" xfId="0" applyFont="1" applyBorder="1"/>
    <xf numFmtId="0" fontId="4" fillId="0" borderId="15" xfId="0" applyFont="1" applyBorder="1"/>
    <xf numFmtId="2" fontId="9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47" fillId="0" borderId="0" xfId="0" applyFont="1" applyAlignment="1">
      <alignment vertical="center"/>
    </xf>
    <xf numFmtId="164" fontId="50" fillId="2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0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1543050</xdr:colOff>
      <xdr:row>78</xdr:row>
      <xdr:rowOff>-19050</xdr:rowOff>
    </xdr:from>
    <xdr:ext cx="38671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43050" y="28312110"/>
          <a:ext cx="3867150" cy="38100"/>
          <a:chOff x="3412425" y="3780000"/>
          <a:chExt cx="38671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412425" y="3780000"/>
            <a:ext cx="38671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123825</xdr:colOff>
      <xdr:row>78</xdr:row>
      <xdr:rowOff>-19050</xdr:rowOff>
    </xdr:from>
    <xdr:ext cx="34099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920865" y="28312110"/>
          <a:ext cx="3409950" cy="38100"/>
          <a:chOff x="3641025" y="3780000"/>
          <a:chExt cx="34099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3641025" y="3780000"/>
            <a:ext cx="34099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0</xdr:colOff>
      <xdr:row>78</xdr:row>
      <xdr:rowOff>-19050</xdr:rowOff>
    </xdr:from>
    <xdr:ext cx="3238500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1887200" y="28312110"/>
          <a:ext cx="3238500" cy="38100"/>
          <a:chOff x="3726750" y="3780000"/>
          <a:chExt cx="3238500" cy="0"/>
        </a:xfrm>
      </xdr:grpSpPr>
      <xdr:cxnSp macro="">
        <xdr:nvCxnSpPr>
          <xdr:cNvPr id="7" name="Shape 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3726750" y="3780000"/>
            <a:ext cx="32385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1476375</xdr:colOff>
      <xdr:row>118</xdr:row>
      <xdr:rowOff>-19050</xdr:rowOff>
    </xdr:from>
    <xdr:ext cx="42100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476375" y="40938450"/>
          <a:ext cx="4210050" cy="38100"/>
          <a:chOff x="3240975" y="3780000"/>
          <a:chExt cx="4210050" cy="0"/>
        </a:xfrm>
      </xdr:grpSpPr>
      <xdr:cxnSp macro="">
        <xdr:nvCxnSpPr>
          <xdr:cNvPr id="6" name="Shape 6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CxnSpPr/>
        </xdr:nvCxnSpPr>
        <xdr:spPr>
          <a:xfrm>
            <a:off x="3240975" y="3780000"/>
            <a:ext cx="42100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885825</xdr:colOff>
      <xdr:row>118</xdr:row>
      <xdr:rowOff>-19050</xdr:rowOff>
    </xdr:from>
    <xdr:ext cx="2524125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5993765" y="40938450"/>
          <a:ext cx="2524125" cy="38100"/>
          <a:chOff x="4083938" y="3780000"/>
          <a:chExt cx="2524125" cy="0"/>
        </a:xfrm>
      </xdr:grpSpPr>
      <xdr:cxnSp macro="">
        <xdr:nvCxnSpPr>
          <xdr:cNvPr id="7" name="Shape 7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CxnSpPr/>
        </xdr:nvCxnSpPr>
        <xdr:spPr>
          <a:xfrm>
            <a:off x="4083938" y="3780000"/>
            <a:ext cx="25241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6</xdr:col>
      <xdr:colOff>0</xdr:colOff>
      <xdr:row>118</xdr:row>
      <xdr:rowOff>-19050</xdr:rowOff>
    </xdr:from>
    <xdr:ext cx="30099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9664700" y="40938450"/>
          <a:ext cx="3009900" cy="38100"/>
          <a:chOff x="3841050" y="3780000"/>
          <a:chExt cx="3009900" cy="0"/>
        </a:xfrm>
      </xdr:grpSpPr>
      <xdr:cxnSp macro="">
        <xdr:nvCxnSpPr>
          <xdr:cNvPr id="8" name="Shape 8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CxnSpPr/>
        </xdr:nvCxnSpPr>
        <xdr:spPr>
          <a:xfrm>
            <a:off x="3841050" y="3780000"/>
            <a:ext cx="30099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1400175</xdr:colOff>
      <xdr:row>39</xdr:row>
      <xdr:rowOff>-19050</xdr:rowOff>
    </xdr:from>
    <xdr:ext cx="28765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400175" y="16244207"/>
          <a:ext cx="2876550" cy="38100"/>
          <a:chOff x="3907725" y="3780000"/>
          <a:chExt cx="2876550" cy="0"/>
        </a:xfrm>
      </xdr:grpSpPr>
      <xdr:cxnSp macro="">
        <xdr:nvCxnSpPr>
          <xdr:cNvPr id="9" name="Shape 9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CxnSpPr/>
        </xdr:nvCxnSpPr>
        <xdr:spPr>
          <a:xfrm>
            <a:off x="3907725" y="3780000"/>
            <a:ext cx="28765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0</xdr:colOff>
      <xdr:row>39</xdr:row>
      <xdr:rowOff>-19050</xdr:rowOff>
    </xdr:from>
    <xdr:ext cx="2286000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5453743" y="16244207"/>
          <a:ext cx="2286000" cy="38100"/>
          <a:chOff x="4203000" y="3780000"/>
          <a:chExt cx="2286000" cy="0"/>
        </a:xfrm>
      </xdr:grpSpPr>
      <xdr:cxnSp macro="">
        <xdr:nvCxnSpPr>
          <xdr:cNvPr id="10" name="Shape 10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CxnSpPr/>
        </xdr:nvCxnSpPr>
        <xdr:spPr>
          <a:xfrm>
            <a:off x="4203000" y="3780000"/>
            <a:ext cx="22860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1057275</xdr:colOff>
      <xdr:row>39</xdr:row>
      <xdr:rowOff>-19050</xdr:rowOff>
    </xdr:from>
    <xdr:ext cx="221932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8697958" y="16244207"/>
          <a:ext cx="2219325" cy="38100"/>
          <a:chOff x="4236338" y="3780000"/>
          <a:chExt cx="2219325" cy="0"/>
        </a:xfrm>
      </xdr:grpSpPr>
      <xdr:cxnSp macro="">
        <xdr:nvCxnSpPr>
          <xdr:cNvPr id="11" name="Shape 1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CxnSpPr/>
        </xdr:nvCxnSpPr>
        <xdr:spPr>
          <a:xfrm>
            <a:off x="4236338" y="3780000"/>
            <a:ext cx="22193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1152525</xdr:colOff>
      <xdr:row>80</xdr:row>
      <xdr:rowOff>-19050</xdr:rowOff>
    </xdr:from>
    <xdr:ext cx="33623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152525" y="22355175"/>
          <a:ext cx="3362325" cy="38100"/>
          <a:chOff x="3664838" y="3780000"/>
          <a:chExt cx="3362325" cy="0"/>
        </a:xfrm>
      </xdr:grpSpPr>
      <xdr:cxnSp macro="">
        <xdr:nvCxnSpPr>
          <xdr:cNvPr id="12" name="Shape 12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CxnSpPr/>
        </xdr:nvCxnSpPr>
        <xdr:spPr>
          <a:xfrm>
            <a:off x="3664838" y="3780000"/>
            <a:ext cx="33623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0</xdr:colOff>
      <xdr:row>80</xdr:row>
      <xdr:rowOff>-19050</xdr:rowOff>
    </xdr:from>
    <xdr:ext cx="2085975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4943475" y="22355175"/>
          <a:ext cx="2085975" cy="38100"/>
          <a:chOff x="4303013" y="3780000"/>
          <a:chExt cx="2085975" cy="0"/>
        </a:xfrm>
      </xdr:grpSpPr>
      <xdr:cxnSp macro="">
        <xdr:nvCxnSpPr>
          <xdr:cNvPr id="13" name="Shape 13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/>
        </xdr:nvCxnSpPr>
        <xdr:spPr>
          <a:xfrm>
            <a:off x="4303013" y="3780000"/>
            <a:ext cx="20859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762000</xdr:colOff>
      <xdr:row>80</xdr:row>
      <xdr:rowOff>-19050</xdr:rowOff>
    </xdr:from>
    <xdr:ext cx="204787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7722870" y="22355175"/>
          <a:ext cx="2047875" cy="38100"/>
          <a:chOff x="4322063" y="3780000"/>
          <a:chExt cx="2047875" cy="0"/>
        </a:xfrm>
      </xdr:grpSpPr>
      <xdr:cxnSp macro="">
        <xdr:nvCxnSpPr>
          <xdr:cNvPr id="14" name="Shape 14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/>
        </xdr:nvCxnSpPr>
        <xdr:spPr>
          <a:xfrm>
            <a:off x="4322063" y="3780000"/>
            <a:ext cx="2047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1152525</xdr:colOff>
      <xdr:row>15</xdr:row>
      <xdr:rowOff>-19050</xdr:rowOff>
    </xdr:from>
    <xdr:ext cx="33623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152525" y="7258050"/>
          <a:ext cx="3362325" cy="38100"/>
          <a:chOff x="3664838" y="3780000"/>
          <a:chExt cx="3362325" cy="0"/>
        </a:xfrm>
      </xdr:grpSpPr>
      <xdr:cxnSp macro="">
        <xdr:nvCxnSpPr>
          <xdr:cNvPr id="12" name="Shape 12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CxnSpPr/>
        </xdr:nvCxnSpPr>
        <xdr:spPr>
          <a:xfrm>
            <a:off x="3664838" y="3780000"/>
            <a:ext cx="33623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0</xdr:colOff>
      <xdr:row>15</xdr:row>
      <xdr:rowOff>-19050</xdr:rowOff>
    </xdr:from>
    <xdr:ext cx="2181225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5308600" y="7258050"/>
          <a:ext cx="2181225" cy="38100"/>
          <a:chOff x="4255388" y="3780000"/>
          <a:chExt cx="2181225" cy="0"/>
        </a:xfrm>
      </xdr:grpSpPr>
      <xdr:cxnSp macro="">
        <xdr:nvCxnSpPr>
          <xdr:cNvPr id="15" name="Shape 15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CxnSpPr/>
        </xdr:nvCxnSpPr>
        <xdr:spPr>
          <a:xfrm>
            <a:off x="4255388" y="3780000"/>
            <a:ext cx="21812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771525</xdr:colOff>
      <xdr:row>15</xdr:row>
      <xdr:rowOff>-19050</xdr:rowOff>
    </xdr:from>
    <xdr:ext cx="300037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8683625" y="7258050"/>
          <a:ext cx="3000375" cy="38100"/>
          <a:chOff x="3845813" y="3780000"/>
          <a:chExt cx="3000375" cy="0"/>
        </a:xfrm>
      </xdr:grpSpPr>
      <xdr:cxnSp macro="">
        <xdr:nvCxnSpPr>
          <xdr:cNvPr id="16" name="Shape 16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CxnSpPr/>
        </xdr:nvCxnSpPr>
        <xdr:spPr>
          <a:xfrm>
            <a:off x="3845813" y="3780000"/>
            <a:ext cx="30003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1695450</xdr:colOff>
      <xdr:row>23</xdr:row>
      <xdr:rowOff>-19050</xdr:rowOff>
    </xdr:from>
    <xdr:ext cx="49434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695450" y="16690521"/>
          <a:ext cx="4943475" cy="38100"/>
          <a:chOff x="2874263" y="3780000"/>
          <a:chExt cx="4943475" cy="0"/>
        </a:xfrm>
      </xdr:grpSpPr>
      <xdr:cxnSp macro="">
        <xdr:nvCxnSpPr>
          <xdr:cNvPr id="17" name="Shape 17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CxnSpPr/>
        </xdr:nvCxnSpPr>
        <xdr:spPr>
          <a:xfrm>
            <a:off x="2874263" y="3780000"/>
            <a:ext cx="49434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990600</xdr:colOff>
      <xdr:row>23</xdr:row>
      <xdr:rowOff>-19050</xdr:rowOff>
    </xdr:from>
    <xdr:ext cx="2228850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6977743" y="16690521"/>
          <a:ext cx="2228850" cy="38100"/>
          <a:chOff x="4231575" y="3780000"/>
          <a:chExt cx="2228850" cy="0"/>
        </a:xfrm>
      </xdr:grpSpPr>
      <xdr:cxnSp macro="">
        <xdr:nvCxnSpPr>
          <xdr:cNvPr id="18" name="Shape 18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CxnSpPr/>
        </xdr:nvCxnSpPr>
        <xdr:spPr>
          <a:xfrm>
            <a:off x="4231575" y="3780000"/>
            <a:ext cx="22288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323850</xdr:colOff>
      <xdr:row>23</xdr:row>
      <xdr:rowOff>-19050</xdr:rowOff>
    </xdr:from>
    <xdr:ext cx="360997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10164536" y="16690521"/>
          <a:ext cx="3609975" cy="38100"/>
          <a:chOff x="3541013" y="3780000"/>
          <a:chExt cx="3609975" cy="0"/>
        </a:xfrm>
      </xdr:grpSpPr>
      <xdr:cxnSp macro="">
        <xdr:nvCxnSpPr>
          <xdr:cNvPr id="19" name="Shape 19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CxnSpPr/>
        </xdr:nvCxnSpPr>
        <xdr:spPr>
          <a:xfrm>
            <a:off x="3541013" y="3780000"/>
            <a:ext cx="36099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60</xdr:row>
      <xdr:rowOff>-19050</xdr:rowOff>
    </xdr:from>
    <xdr:ext cx="41910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2623185" y="16821150"/>
          <a:ext cx="4191000" cy="38100"/>
          <a:chOff x="3250500" y="3780000"/>
          <a:chExt cx="4191000" cy="0"/>
        </a:xfrm>
      </xdr:grpSpPr>
      <xdr:cxnSp macro="">
        <xdr:nvCxnSpPr>
          <xdr:cNvPr id="20" name="Shape 20">
            <a:extLst>
              <a:ext uri="{FF2B5EF4-FFF2-40B4-BE49-F238E27FC236}">
                <a16:creationId xmlns:a16="http://schemas.microsoft.com/office/drawing/2014/main" id="{00000000-0008-0000-0700-000014000000}"/>
              </a:ext>
            </a:extLst>
          </xdr:cNvPr>
          <xdr:cNvCxnSpPr/>
        </xdr:nvCxnSpPr>
        <xdr:spPr>
          <a:xfrm>
            <a:off x="3250500" y="3780000"/>
            <a:ext cx="41910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14</xdr:col>
      <xdr:colOff>1028700</xdr:colOff>
      <xdr:row>60</xdr:row>
      <xdr:rowOff>-19050</xdr:rowOff>
    </xdr:from>
    <xdr:ext cx="4419600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/>
      </xdr:nvGrpSpPr>
      <xdr:grpSpPr>
        <a:xfrm>
          <a:off x="11696700" y="16821150"/>
          <a:ext cx="4419600" cy="38100"/>
          <a:chOff x="3136200" y="3780000"/>
          <a:chExt cx="4419600" cy="0"/>
        </a:xfrm>
      </xdr:grpSpPr>
      <xdr:cxnSp macro="">
        <xdr:nvCxnSpPr>
          <xdr:cNvPr id="21" name="Shape 21">
            <a:extLst>
              <a:ext uri="{FF2B5EF4-FFF2-40B4-BE49-F238E27FC236}">
                <a16:creationId xmlns:a16="http://schemas.microsoft.com/office/drawing/2014/main" id="{00000000-0008-0000-0700-000015000000}"/>
              </a:ext>
            </a:extLst>
          </xdr:cNvPr>
          <xdr:cNvCxnSpPr/>
        </xdr:nvCxnSpPr>
        <xdr:spPr>
          <a:xfrm>
            <a:off x="3136200" y="3780000"/>
            <a:ext cx="44196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27</xdr:col>
      <xdr:colOff>200025</xdr:colOff>
      <xdr:row>60</xdr:row>
      <xdr:rowOff>-19050</xdr:rowOff>
    </xdr:from>
    <xdr:ext cx="433387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/>
      </xdr:nvGrpSpPr>
      <xdr:grpSpPr>
        <a:xfrm>
          <a:off x="22983825" y="16821150"/>
          <a:ext cx="4333875" cy="38100"/>
          <a:chOff x="3179063" y="3780000"/>
          <a:chExt cx="4333875" cy="0"/>
        </a:xfrm>
      </xdr:grpSpPr>
      <xdr:cxnSp macro="">
        <xdr:nvCxnSpPr>
          <xdr:cNvPr id="22" name="Shape 22">
            <a:extLst>
              <a:ext uri="{FF2B5EF4-FFF2-40B4-BE49-F238E27FC236}">
                <a16:creationId xmlns:a16="http://schemas.microsoft.com/office/drawing/2014/main" id="{00000000-0008-0000-0700-000016000000}"/>
              </a:ext>
            </a:extLst>
          </xdr:cNvPr>
          <xdr:cNvCxnSpPr/>
        </xdr:nvCxnSpPr>
        <xdr:spPr>
          <a:xfrm>
            <a:off x="3179063" y="3780000"/>
            <a:ext cx="4333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Z1000"/>
  <sheetViews>
    <sheetView topLeftCell="A22" zoomScale="50" zoomScaleNormal="50" workbookViewId="0">
      <selection activeCell="Q71" sqref="Q71"/>
    </sheetView>
  </sheetViews>
  <sheetFormatPr defaultColWidth="14.44140625" defaultRowHeight="15" customHeight="1"/>
  <cols>
    <col min="1" max="1" width="82" customWidth="1"/>
    <col min="2" max="2" width="17.109375" customWidth="1"/>
    <col min="3" max="4" width="25.33203125" customWidth="1"/>
    <col min="5" max="5" width="23.44140625" customWidth="1"/>
    <col min="6" max="6" width="23.88671875" customWidth="1"/>
    <col min="7" max="7" width="22.44140625" customWidth="1"/>
    <col min="8" max="8" width="10" customWidth="1"/>
    <col min="9" max="9" width="9.5546875" customWidth="1"/>
    <col min="10" max="17" width="9.109375" customWidth="1"/>
    <col min="18" max="26" width="8" customWidth="1"/>
  </cols>
  <sheetData>
    <row r="1" spans="1:26" ht="23.25" customHeight="1">
      <c r="A1" s="1"/>
      <c r="B1" s="2"/>
      <c r="C1" s="3"/>
      <c r="D1" s="1"/>
      <c r="E1" s="1" t="s">
        <v>0</v>
      </c>
      <c r="F1" s="1"/>
      <c r="G1" s="1"/>
      <c r="H1" s="4"/>
      <c r="I1" s="4"/>
      <c r="J1" s="4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5"/>
      <c r="B2" s="3"/>
      <c r="C2" s="3"/>
      <c r="D2" s="6"/>
      <c r="E2" s="250" t="s">
        <v>1</v>
      </c>
      <c r="F2" s="235"/>
      <c r="G2" s="235"/>
      <c r="H2" s="4"/>
      <c r="I2" s="4"/>
      <c r="J2" s="4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3"/>
      <c r="B3" s="3"/>
      <c r="C3" s="6"/>
      <c r="D3" s="6"/>
      <c r="E3" s="235"/>
      <c r="F3" s="235"/>
      <c r="G3" s="235"/>
      <c r="H3" s="4"/>
      <c r="I3" s="4"/>
      <c r="J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3"/>
      <c r="B4" s="3"/>
      <c r="C4" s="6"/>
      <c r="D4" s="6"/>
      <c r="E4" s="235"/>
      <c r="F4" s="235"/>
      <c r="G4" s="235"/>
      <c r="H4" s="4"/>
      <c r="I4" s="4"/>
      <c r="J4" s="4"/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4" customHeight="1">
      <c r="A5" s="1"/>
      <c r="B5" s="3"/>
      <c r="C5" s="3"/>
      <c r="D5" s="3"/>
      <c r="E5" s="251"/>
      <c r="F5" s="251"/>
      <c r="G5" s="25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>
      <c r="A6" s="8"/>
      <c r="B6" s="248"/>
      <c r="C6" s="240"/>
      <c r="D6" s="240"/>
      <c r="E6" s="9"/>
      <c r="F6" s="10" t="s">
        <v>2</v>
      </c>
      <c r="G6" s="11" t="s">
        <v>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8.25" customHeight="1">
      <c r="A7" s="12" t="s">
        <v>4</v>
      </c>
      <c r="B7" s="248"/>
      <c r="C7" s="240"/>
      <c r="D7" s="240"/>
      <c r="E7" s="13"/>
      <c r="F7" s="14" t="s">
        <v>5</v>
      </c>
      <c r="G7" s="11">
        <v>19093033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customHeight="1">
      <c r="A8" s="8" t="s">
        <v>6</v>
      </c>
      <c r="B8" s="248"/>
      <c r="C8" s="240"/>
      <c r="D8" s="240"/>
      <c r="E8" s="9"/>
      <c r="F8" s="14" t="s">
        <v>7</v>
      </c>
      <c r="G8" s="11">
        <v>150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5.5" customHeight="1">
      <c r="A9" s="8" t="s">
        <v>8</v>
      </c>
      <c r="B9" s="248"/>
      <c r="C9" s="240"/>
      <c r="D9" s="240"/>
      <c r="E9" s="9"/>
      <c r="F9" s="14" t="s">
        <v>9</v>
      </c>
      <c r="G9" s="11">
        <v>1210100000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customHeight="1">
      <c r="A10" s="12" t="s">
        <v>10</v>
      </c>
      <c r="B10" s="248"/>
      <c r="C10" s="240"/>
      <c r="D10" s="240"/>
      <c r="E10" s="13"/>
      <c r="F10" s="14" t="s">
        <v>11</v>
      </c>
      <c r="G10" s="1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customHeight="1">
      <c r="A11" s="12" t="s">
        <v>12</v>
      </c>
      <c r="B11" s="248"/>
      <c r="C11" s="240"/>
      <c r="D11" s="240"/>
      <c r="E11" s="13"/>
      <c r="F11" s="14" t="s">
        <v>13</v>
      </c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>
      <c r="A12" s="12" t="s">
        <v>14</v>
      </c>
      <c r="B12" s="248"/>
      <c r="C12" s="240"/>
      <c r="D12" s="240"/>
      <c r="E12" s="13"/>
      <c r="F12" s="14" t="s">
        <v>15</v>
      </c>
      <c r="G12" s="11" t="s">
        <v>16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>
      <c r="A13" s="12" t="s">
        <v>17</v>
      </c>
      <c r="B13" s="248"/>
      <c r="C13" s="240"/>
      <c r="D13" s="240"/>
      <c r="E13" s="248" t="s">
        <v>18</v>
      </c>
      <c r="F13" s="241"/>
      <c r="G13" s="1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2" t="s">
        <v>19</v>
      </c>
      <c r="B14" s="248"/>
      <c r="C14" s="240"/>
      <c r="D14" s="240"/>
      <c r="E14" s="248" t="s">
        <v>20</v>
      </c>
      <c r="F14" s="241"/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customHeight="1">
      <c r="A15" s="12" t="s">
        <v>21</v>
      </c>
      <c r="B15" s="248">
        <v>23</v>
      </c>
      <c r="C15" s="240"/>
      <c r="D15" s="240"/>
      <c r="E15" s="16"/>
      <c r="F15" s="16"/>
      <c r="G15" s="1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.5" customHeight="1">
      <c r="A16" s="8" t="s">
        <v>22</v>
      </c>
      <c r="B16" s="248"/>
      <c r="C16" s="240"/>
      <c r="D16" s="240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customHeight="1">
      <c r="A17" s="12" t="s">
        <v>23</v>
      </c>
      <c r="B17" s="248"/>
      <c r="C17" s="240"/>
      <c r="D17" s="240"/>
      <c r="E17" s="16"/>
      <c r="F17" s="16"/>
      <c r="G17" s="1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8" t="s">
        <v>430</v>
      </c>
      <c r="B18" s="248"/>
      <c r="C18" s="240"/>
      <c r="D18" s="240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6.5" customHeight="1">
      <c r="A20" s="249" t="s">
        <v>24</v>
      </c>
      <c r="B20" s="235"/>
      <c r="C20" s="235"/>
      <c r="D20" s="235"/>
      <c r="E20" s="235"/>
      <c r="F20" s="235"/>
      <c r="G20" s="23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249" t="s">
        <v>25</v>
      </c>
      <c r="B21" s="235"/>
      <c r="C21" s="235"/>
      <c r="D21" s="235"/>
      <c r="E21" s="235"/>
      <c r="F21" s="235"/>
      <c r="G21" s="235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>
      <c r="A22" s="243" t="s">
        <v>26</v>
      </c>
      <c r="B22" s="235"/>
      <c r="C22" s="235"/>
      <c r="D22" s="235"/>
      <c r="E22" s="235"/>
      <c r="F22" s="235"/>
      <c r="G22" s="23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>
      <c r="A23" s="247" t="s">
        <v>27</v>
      </c>
      <c r="B23" s="235"/>
      <c r="C23" s="235"/>
      <c r="D23" s="235"/>
      <c r="E23" s="235"/>
      <c r="F23" s="235"/>
      <c r="G23" s="23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" customHeight="1">
      <c r="A24" s="19"/>
      <c r="B24" s="19"/>
      <c r="C24" s="19"/>
      <c r="D24" s="19"/>
      <c r="E24" s="19"/>
      <c r="F24" s="19"/>
      <c r="G24" s="1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>
      <c r="A25" s="243" t="s">
        <v>28</v>
      </c>
      <c r="B25" s="235"/>
      <c r="C25" s="235"/>
      <c r="D25" s="235"/>
      <c r="E25" s="235"/>
      <c r="F25" s="235"/>
      <c r="G25" s="23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/>
      <c r="B26" s="18"/>
      <c r="C26" s="18"/>
      <c r="D26" s="18"/>
      <c r="E26" s="18"/>
      <c r="F26" s="18"/>
      <c r="G26" s="1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3.5" customHeight="1">
      <c r="A27" s="236" t="s">
        <v>29</v>
      </c>
      <c r="B27" s="238" t="s">
        <v>30</v>
      </c>
      <c r="C27" s="238" t="s">
        <v>31</v>
      </c>
      <c r="D27" s="239" t="s">
        <v>32</v>
      </c>
      <c r="E27" s="240"/>
      <c r="F27" s="240"/>
      <c r="G27" s="241"/>
      <c r="H27" s="1"/>
      <c r="I27" s="1"/>
      <c r="J27" s="1"/>
      <c r="K27" s="1"/>
      <c r="L27" s="1"/>
      <c r="M27" s="1"/>
      <c r="N27" s="1"/>
      <c r="O27" s="1"/>
      <c r="P27" s="1"/>
      <c r="Q27" s="1" t="s">
        <v>33</v>
      </c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237"/>
      <c r="B28" s="237"/>
      <c r="C28" s="237"/>
      <c r="D28" s="20" t="s">
        <v>34</v>
      </c>
      <c r="E28" s="20" t="s">
        <v>35</v>
      </c>
      <c r="F28" s="20" t="s">
        <v>36</v>
      </c>
      <c r="G28" s="20" t="s">
        <v>37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>
      <c r="A29" s="11">
        <v>1</v>
      </c>
      <c r="B29" s="21">
        <v>2</v>
      </c>
      <c r="C29" s="11">
        <v>3</v>
      </c>
      <c r="D29" s="11">
        <v>4</v>
      </c>
      <c r="E29" s="21">
        <v>5</v>
      </c>
      <c r="F29" s="11">
        <v>6</v>
      </c>
      <c r="G29" s="21">
        <v>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>
      <c r="A30" s="242" t="s">
        <v>38</v>
      </c>
      <c r="B30" s="240"/>
      <c r="C30" s="240"/>
      <c r="D30" s="240"/>
      <c r="E30" s="240"/>
      <c r="F30" s="240"/>
      <c r="G30" s="2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5" customHeight="1">
      <c r="A31" s="22" t="s">
        <v>39</v>
      </c>
      <c r="B31" s="21">
        <f>'1. Фін результат'!B9</f>
        <v>1000</v>
      </c>
      <c r="C31" s="188">
        <f>'1. Фін результат'!C9</f>
        <v>0</v>
      </c>
      <c r="D31" s="156">
        <f>'1. Фін результат'!D9</f>
        <v>0</v>
      </c>
      <c r="E31" s="156">
        <f>'1. Фін результат'!E9</f>
        <v>50</v>
      </c>
      <c r="F31" s="156">
        <f t="shared" ref="F31:F45" si="0">E31-D31</f>
        <v>50</v>
      </c>
      <c r="G31" s="222" t="e">
        <f t="shared" ref="G31:G45" si="1">E31/D31*100</f>
        <v>#DIV/0!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22" t="s">
        <v>40</v>
      </c>
      <c r="B32" s="21">
        <f>'1. Фін результат'!B10</f>
        <v>1010</v>
      </c>
      <c r="C32" s="188">
        <f>'1. Фін результат'!C10</f>
        <v>0</v>
      </c>
      <c r="D32" s="156">
        <f>'1. Фін результат'!D10</f>
        <v>0</v>
      </c>
      <c r="E32" s="156">
        <f>'1. Фін результат'!E10</f>
        <v>0</v>
      </c>
      <c r="F32" s="156">
        <f t="shared" si="0"/>
        <v>0</v>
      </c>
      <c r="G32" s="222" t="e">
        <f t="shared" si="1"/>
        <v>#DIV/0!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>
      <c r="A33" s="23" t="s">
        <v>41</v>
      </c>
      <c r="B33" s="21">
        <f>'1. Фін результат'!B23</f>
        <v>1020</v>
      </c>
      <c r="C33" s="188">
        <f>'1. Фін результат'!C23</f>
        <v>0</v>
      </c>
      <c r="D33" s="156">
        <f>'1. Фін результат'!D23</f>
        <v>0</v>
      </c>
      <c r="E33" s="156">
        <f>'1. Фін результат'!E23</f>
        <v>50</v>
      </c>
      <c r="F33" s="156">
        <f t="shared" si="0"/>
        <v>50</v>
      </c>
      <c r="G33" s="222" t="e">
        <f t="shared" si="1"/>
        <v>#DIV/0!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>
      <c r="A34" s="22" t="s">
        <v>42</v>
      </c>
      <c r="B34" s="21">
        <f>'1. Фін результат'!B27</f>
        <v>1040</v>
      </c>
      <c r="C34" s="188">
        <v>904</v>
      </c>
      <c r="D34" s="156">
        <f>'1. Фін результат'!D27</f>
        <v>2743</v>
      </c>
      <c r="E34" s="156">
        <f>'1. Фін результат'!E27</f>
        <v>2892</v>
      </c>
      <c r="F34" s="156">
        <f t="shared" si="0"/>
        <v>149</v>
      </c>
      <c r="G34" s="157">
        <f t="shared" si="1"/>
        <v>105.43200874954431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>
      <c r="A35" s="22" t="s">
        <v>43</v>
      </c>
      <c r="B35" s="21">
        <f>'1. Фін результат'!B64</f>
        <v>1070</v>
      </c>
      <c r="C35" s="188">
        <f>'1. Фін результат'!C64</f>
        <v>0</v>
      </c>
      <c r="D35" s="156">
        <f>'1. Фін результат'!D64</f>
        <v>0</v>
      </c>
      <c r="E35" s="156">
        <f>'1. Фін результат'!E64</f>
        <v>0</v>
      </c>
      <c r="F35" s="156">
        <f t="shared" si="0"/>
        <v>0</v>
      </c>
      <c r="G35" s="222" t="e">
        <f t="shared" si="1"/>
        <v>#DIV/0!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customHeight="1">
      <c r="A36" s="22" t="s">
        <v>44</v>
      </c>
      <c r="B36" s="21">
        <f>'1. Фін результат'!B96</f>
        <v>1300</v>
      </c>
      <c r="C36" s="188">
        <v>857</v>
      </c>
      <c r="D36" s="156">
        <f>'1. Фін результат'!D24-'1. Фін результат'!D71</f>
        <v>2711</v>
      </c>
      <c r="E36" s="156">
        <f>'1. Фін результат'!E24-'1. Фін результат'!E71</f>
        <v>2766</v>
      </c>
      <c r="F36" s="156">
        <f t="shared" si="0"/>
        <v>55</v>
      </c>
      <c r="G36" s="157">
        <f t="shared" si="1"/>
        <v>102.02877167097013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5" customHeight="1">
      <c r="A37" s="23" t="s">
        <v>45</v>
      </c>
      <c r="B37" s="21">
        <f>'1. Фін результат'!B78</f>
        <v>1100</v>
      </c>
      <c r="C37" s="188">
        <v>-47</v>
      </c>
      <c r="D37" s="156">
        <f>'1. Фін результат'!D78</f>
        <v>-32</v>
      </c>
      <c r="E37" s="156">
        <f>'1. Фін результат'!E78</f>
        <v>-76</v>
      </c>
      <c r="F37" s="156">
        <f t="shared" si="0"/>
        <v>-44</v>
      </c>
      <c r="G37" s="157">
        <f t="shared" si="1"/>
        <v>237.5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>
      <c r="A38" s="23" t="s">
        <v>46</v>
      </c>
      <c r="B38" s="21">
        <f>'1. Фін результат'!B107</f>
        <v>1410</v>
      </c>
      <c r="C38" s="188">
        <v>41</v>
      </c>
      <c r="D38" s="156">
        <f>'1. Фін результат'!D107</f>
        <v>-32</v>
      </c>
      <c r="E38" s="156">
        <f>'1. Фін результат'!E107</f>
        <v>-76</v>
      </c>
      <c r="F38" s="156">
        <f t="shared" si="0"/>
        <v>-44</v>
      </c>
      <c r="G38" s="157">
        <f t="shared" si="1"/>
        <v>237.5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>
      <c r="A39" s="22" t="s">
        <v>47</v>
      </c>
      <c r="B39" s="21">
        <f>' 5. Коефіцієнти'!B8</f>
        <v>5010</v>
      </c>
      <c r="C39" s="223" t="e">
        <f>'фінплан - зведені показники'!C38/'фінплан - зведені показники'!C31</f>
        <v>#DIV/0!</v>
      </c>
      <c r="D39" s="223" t="e">
        <f>'фінплан - зведені показники'!D38/'фінплан - зведені показники'!D31</f>
        <v>#DIV/0!</v>
      </c>
      <c r="E39" s="158">
        <f>'фінплан - зведені показники'!E38/'фінплан - зведені показники'!E31</f>
        <v>-1.52</v>
      </c>
      <c r="F39" s="224" t="e">
        <f t="shared" si="0"/>
        <v>#DIV/0!</v>
      </c>
      <c r="G39" s="222" t="e">
        <f t="shared" si="1"/>
        <v>#DIV/0!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5" customHeight="1">
      <c r="A40" s="22" t="s">
        <v>48</v>
      </c>
      <c r="B40" s="21">
        <f>'1. Фін результат'!B97</f>
        <v>1310</v>
      </c>
      <c r="C40" s="188">
        <f>'1. Фін результат'!C97</f>
        <v>0</v>
      </c>
      <c r="D40" s="156">
        <f>'1. Фін результат'!D97</f>
        <v>0</v>
      </c>
      <c r="E40" s="156">
        <f>'1. Фін результат'!E97</f>
        <v>0</v>
      </c>
      <c r="F40" s="156">
        <f t="shared" si="0"/>
        <v>0</v>
      </c>
      <c r="G40" s="222" t="e">
        <f t="shared" si="1"/>
        <v>#DIV/0!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customHeight="1">
      <c r="A41" s="22" t="s">
        <v>49</v>
      </c>
      <c r="B41" s="21">
        <f>'1. Фін результат'!B98</f>
        <v>1320</v>
      </c>
      <c r="C41" s="188">
        <v>8</v>
      </c>
      <c r="D41" s="156">
        <f>'1. Фін результат'!D83-'1. Фін результат'!D86</f>
        <v>0</v>
      </c>
      <c r="E41" s="156">
        <f>'1. Фін результат'!E83-'1. Фін результат'!E86</f>
        <v>67</v>
      </c>
      <c r="F41" s="156">
        <f t="shared" si="0"/>
        <v>67</v>
      </c>
      <c r="G41" s="222" t="e">
        <f t="shared" si="1"/>
        <v>#DIV/0!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>
      <c r="A42" s="23" t="s">
        <v>50</v>
      </c>
      <c r="B42" s="21">
        <f>'1. Фін результат'!B88</f>
        <v>1170</v>
      </c>
      <c r="C42" s="188">
        <v>-39</v>
      </c>
      <c r="D42" s="156">
        <f>'1. Фін результат'!D88</f>
        <v>-32</v>
      </c>
      <c r="E42" s="156">
        <f>'1. Фін результат'!E88</f>
        <v>-9</v>
      </c>
      <c r="F42" s="156">
        <f t="shared" si="0"/>
        <v>23</v>
      </c>
      <c r="G42" s="157">
        <f t="shared" si="1"/>
        <v>28.125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>
      <c r="A43" s="22" t="s">
        <v>51</v>
      </c>
      <c r="B43" s="21">
        <f>'1. Фін результат'!B89</f>
        <v>1180</v>
      </c>
      <c r="C43" s="188">
        <f>'1. Фін результат'!C89</f>
        <v>0</v>
      </c>
      <c r="D43" s="156">
        <f>'1. Фін результат'!D89</f>
        <v>0</v>
      </c>
      <c r="E43" s="156">
        <f>'1. Фін результат'!E89</f>
        <v>0</v>
      </c>
      <c r="F43" s="156">
        <f t="shared" si="0"/>
        <v>0</v>
      </c>
      <c r="G43" s="222" t="e">
        <f t="shared" si="1"/>
        <v>#DIV/0!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customHeight="1">
      <c r="A44" s="23" t="s">
        <v>52</v>
      </c>
      <c r="B44" s="21">
        <f>'1. Фін результат'!B91</f>
        <v>1200</v>
      </c>
      <c r="C44" s="188">
        <v>-39</v>
      </c>
      <c r="D44" s="156">
        <f>'1. Фін результат'!D91</f>
        <v>-32</v>
      </c>
      <c r="E44" s="156">
        <f>'1. Фін результат'!E91</f>
        <v>-9</v>
      </c>
      <c r="F44" s="156">
        <f t="shared" si="0"/>
        <v>23</v>
      </c>
      <c r="G44" s="157">
        <f t="shared" si="1"/>
        <v>28.125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>
      <c r="A45" s="22" t="s">
        <v>53</v>
      </c>
      <c r="B45" s="21">
        <f>' 5. Коефіцієнти'!B11</f>
        <v>5040</v>
      </c>
      <c r="C45" s="224" t="e">
        <f t="shared" ref="C45:E45" si="2">C44/C31</f>
        <v>#DIV/0!</v>
      </c>
      <c r="D45" s="224" t="e">
        <f t="shared" si="2"/>
        <v>#DIV/0!</v>
      </c>
      <c r="E45" s="156">
        <f t="shared" si="2"/>
        <v>-0.18</v>
      </c>
      <c r="F45" s="224" t="e">
        <f t="shared" si="0"/>
        <v>#DIV/0!</v>
      </c>
      <c r="G45" s="222" t="e">
        <f t="shared" si="1"/>
        <v>#DIV/0!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>
      <c r="A46" s="242" t="s">
        <v>54</v>
      </c>
      <c r="B46" s="240"/>
      <c r="C46" s="240"/>
      <c r="D46" s="240"/>
      <c r="E46" s="240"/>
      <c r="F46" s="240"/>
      <c r="G46" s="24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customHeight="1">
      <c r="A47" s="22" t="s">
        <v>55</v>
      </c>
      <c r="B47" s="21">
        <f>'2. Розрахунки з бюджетом'!B20</f>
        <v>2100</v>
      </c>
      <c r="C47" s="188">
        <f>'2. Розрахунки з бюджетом'!C9</f>
        <v>0</v>
      </c>
      <c r="D47" s="156">
        <f>'2. Розрахунки з бюджетом'!D9</f>
        <v>0</v>
      </c>
      <c r="E47" s="156">
        <f>'2. Розрахунки з бюджетом'!E9</f>
        <v>0</v>
      </c>
      <c r="F47" s="156">
        <f t="shared" ref="F47:F52" si="3">E47-D47</f>
        <v>0</v>
      </c>
      <c r="G47" s="222" t="e">
        <f t="shared" ref="G47:G52" si="4">E47/D47*100</f>
        <v>#DIV/0!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>
      <c r="A48" s="22" t="s">
        <v>56</v>
      </c>
      <c r="B48" s="21">
        <f>'2. Розрахунки з бюджетом'!B23</f>
        <v>2110</v>
      </c>
      <c r="C48" s="188">
        <f>'2. Розрахунки з бюджетом'!C23</f>
        <v>0</v>
      </c>
      <c r="D48" s="156">
        <f>'2. Розрахунки з бюджетом'!D23</f>
        <v>0</v>
      </c>
      <c r="E48" s="156">
        <f>'2. Розрахунки з бюджетом'!E23</f>
        <v>0</v>
      </c>
      <c r="F48" s="156">
        <f t="shared" si="3"/>
        <v>0</v>
      </c>
      <c r="G48" s="222" t="e">
        <f t="shared" si="4"/>
        <v>#DIV/0!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5" customHeight="1">
      <c r="A49" s="22" t="s">
        <v>57</v>
      </c>
      <c r="B49" s="21" t="s">
        <v>58</v>
      </c>
      <c r="C49" s="188">
        <f>'2. Розрахунки з бюджетом'!C24+'2. Розрахунки з бюджетом'!C25</f>
        <v>0</v>
      </c>
      <c r="D49" s="156">
        <f>'2. Розрахунки з бюджетом'!D24+'2. Розрахунки з бюджетом'!D25</f>
        <v>0</v>
      </c>
      <c r="E49" s="156">
        <f>'2. Розрахунки з бюджетом'!E24+'2. Розрахунки з бюджетом'!E25</f>
        <v>0</v>
      </c>
      <c r="F49" s="156">
        <f t="shared" si="3"/>
        <v>0</v>
      </c>
      <c r="G49" s="222" t="e">
        <f t="shared" si="4"/>
        <v>#DIV/0!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5" customHeight="1">
      <c r="A50" s="22" t="s">
        <v>59</v>
      </c>
      <c r="B50" s="21">
        <f>'2. Розрахунки з бюджетом'!B26</f>
        <v>2140</v>
      </c>
      <c r="C50" s="188">
        <v>129</v>
      </c>
      <c r="D50" s="156">
        <f>'2. Розрахунки з бюджетом'!D26</f>
        <v>422</v>
      </c>
      <c r="E50" s="156">
        <f>'2. Розрахунки з бюджетом'!E26</f>
        <v>423</v>
      </c>
      <c r="F50" s="156">
        <f t="shared" si="3"/>
        <v>1</v>
      </c>
      <c r="G50" s="157">
        <f t="shared" si="4"/>
        <v>100.23696682464455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5" customHeight="1">
      <c r="A51" s="22" t="s">
        <v>60</v>
      </c>
      <c r="B51" s="21">
        <f>'2. Розрахунки з бюджетом'!B36</f>
        <v>2150</v>
      </c>
      <c r="C51" s="188">
        <v>145</v>
      </c>
      <c r="D51" s="156">
        <f>'2. Розрахунки з бюджетом'!D36</f>
        <v>476</v>
      </c>
      <c r="E51" s="156">
        <f>'2. Розрахунки з бюджетом'!E36</f>
        <v>239</v>
      </c>
      <c r="F51" s="156">
        <f t="shared" si="3"/>
        <v>-237</v>
      </c>
      <c r="G51" s="157">
        <f t="shared" si="4"/>
        <v>50.210084033613441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customHeight="1">
      <c r="A52" s="23" t="s">
        <v>61</v>
      </c>
      <c r="B52" s="21">
        <f>'2. Розрахунки з бюджетом'!B37</f>
        <v>2200</v>
      </c>
      <c r="C52" s="188">
        <v>274</v>
      </c>
      <c r="D52" s="156">
        <f>'2. Розрахунки з бюджетом'!D37</f>
        <v>898</v>
      </c>
      <c r="E52" s="156">
        <f>'2. Розрахунки з бюджетом'!E37</f>
        <v>662</v>
      </c>
      <c r="F52" s="156">
        <f t="shared" si="3"/>
        <v>-236</v>
      </c>
      <c r="G52" s="157">
        <f t="shared" si="4"/>
        <v>73.719376391982181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>
      <c r="A53" s="242" t="s">
        <v>62</v>
      </c>
      <c r="B53" s="240"/>
      <c r="C53" s="240"/>
      <c r="D53" s="240"/>
      <c r="E53" s="240"/>
      <c r="F53" s="240"/>
      <c r="G53" s="24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2.5" customHeight="1">
      <c r="A54" s="23" t="s">
        <v>63</v>
      </c>
      <c r="B54" s="21">
        <f>'3. Рух грошових коштів'!B74</f>
        <v>3600</v>
      </c>
      <c r="C54" s="188">
        <f>'3. Рух грошових коштів'!C74</f>
        <v>0</v>
      </c>
      <c r="D54" s="156">
        <f>'3. Рух грошових коштів'!D74</f>
        <v>0</v>
      </c>
      <c r="E54" s="156">
        <f>'3. Рух грошових коштів'!E74</f>
        <v>0</v>
      </c>
      <c r="F54" s="156">
        <f t="shared" ref="F54:F59" si="5">E54-D54</f>
        <v>0</v>
      </c>
      <c r="G54" s="222" t="e">
        <f t="shared" ref="G54:G59" si="6">E54/D54*100</f>
        <v>#DIV/0!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5" customHeight="1">
      <c r="A55" s="22" t="s">
        <v>64</v>
      </c>
      <c r="B55" s="21">
        <f>'3. Рух грошових коштів'!B28</f>
        <v>3090</v>
      </c>
      <c r="C55" s="188">
        <v>-35</v>
      </c>
      <c r="D55" s="156">
        <f>'3. Рух грошових коштів'!D28</f>
        <v>-32</v>
      </c>
      <c r="E55" s="156">
        <f>'3. Рух грошових коштів'!E28</f>
        <v>-82</v>
      </c>
      <c r="F55" s="156">
        <f t="shared" si="5"/>
        <v>-50</v>
      </c>
      <c r="G55" s="157">
        <f t="shared" si="6"/>
        <v>256.25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5" customHeight="1">
      <c r="A56" s="22" t="s">
        <v>65</v>
      </c>
      <c r="B56" s="21">
        <f>'3. Рух грошових коштів'!B45</f>
        <v>3320</v>
      </c>
      <c r="C56" s="188">
        <f>'3. Рух грошових коштів'!C45</f>
        <v>0</v>
      </c>
      <c r="D56" s="156">
        <f>'3. Рух грошових коштів'!D45</f>
        <v>0</v>
      </c>
      <c r="E56" s="156">
        <f>'3. Рух грошових коштів'!E45</f>
        <v>0</v>
      </c>
      <c r="F56" s="156">
        <f t="shared" si="5"/>
        <v>0</v>
      </c>
      <c r="G56" s="222" t="e">
        <f t="shared" si="6"/>
        <v>#DIV/0!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5" customHeight="1">
      <c r="A57" s="22" t="s">
        <v>66</v>
      </c>
      <c r="B57" s="21">
        <f>'3. Рух грошових коштів'!B72</f>
        <v>3580</v>
      </c>
      <c r="C57" s="188">
        <v>35</v>
      </c>
      <c r="D57" s="156">
        <f>'3. Рух грошових коштів'!D72</f>
        <v>0</v>
      </c>
      <c r="E57" s="156">
        <f>'3. Рух грошових коштів'!E72</f>
        <v>102</v>
      </c>
      <c r="F57" s="156">
        <f t="shared" si="5"/>
        <v>102</v>
      </c>
      <c r="G57" s="222" t="e">
        <f t="shared" si="6"/>
        <v>#DIV/0!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4" customHeight="1">
      <c r="A58" s="22" t="s">
        <v>67</v>
      </c>
      <c r="B58" s="21">
        <f>'3. Рух грошових коштів'!B75</f>
        <v>3610</v>
      </c>
      <c r="C58" s="188"/>
      <c r="D58" s="156"/>
      <c r="E58" s="156"/>
      <c r="F58" s="156">
        <f t="shared" si="5"/>
        <v>0</v>
      </c>
      <c r="G58" s="222" t="e">
        <f t="shared" si="6"/>
        <v>#DIV/0!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8.25" customHeight="1">
      <c r="A59" s="23" t="s">
        <v>68</v>
      </c>
      <c r="B59" s="21">
        <f>'3. Рух грошових коштів'!B76</f>
        <v>3620</v>
      </c>
      <c r="C59" s="188">
        <f>'3. Рух грошових коштів'!C76</f>
        <v>0</v>
      </c>
      <c r="D59" s="156">
        <f>'3. Рух грошових коштів'!D76</f>
        <v>-32</v>
      </c>
      <c r="E59" s="156">
        <f>'3. Рух грошових коштів'!E76</f>
        <v>20</v>
      </c>
      <c r="F59" s="156">
        <f t="shared" si="5"/>
        <v>52</v>
      </c>
      <c r="G59" s="157">
        <f t="shared" si="6"/>
        <v>-62.5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 customHeight="1">
      <c r="A60" s="242" t="s">
        <v>69</v>
      </c>
      <c r="B60" s="240"/>
      <c r="C60" s="240"/>
      <c r="D60" s="240"/>
      <c r="E60" s="240"/>
      <c r="F60" s="240"/>
      <c r="G60" s="24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2.5" customHeight="1">
      <c r="A61" s="159" t="s">
        <v>70</v>
      </c>
      <c r="B61" s="160">
        <f>'4. Кап. інвестиції'!B6</f>
        <v>4000</v>
      </c>
      <c r="C61" s="156">
        <f>'4. Кап. інвестиції'!C6</f>
        <v>0</v>
      </c>
      <c r="D61" s="156">
        <f>'4. Кап. інвестиції'!D6</f>
        <v>0</v>
      </c>
      <c r="E61" s="156">
        <f>'4. Кап. інвестиції'!E6</f>
        <v>0</v>
      </c>
      <c r="F61" s="156">
        <f>E61-D61</f>
        <v>0</v>
      </c>
      <c r="G61" s="222" t="e">
        <f>E61/D61*100</f>
        <v>#DIV/0!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2.5" customHeight="1">
      <c r="A62" s="244" t="s">
        <v>71</v>
      </c>
      <c r="B62" s="245"/>
      <c r="C62" s="245"/>
      <c r="D62" s="245"/>
      <c r="E62" s="245"/>
      <c r="F62" s="245"/>
      <c r="G62" s="24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 customHeight="1">
      <c r="A63" s="159" t="s">
        <v>72</v>
      </c>
      <c r="B63" s="160">
        <f>' 5. Коефіцієнти'!B9</f>
        <v>5020</v>
      </c>
      <c r="C63" s="188">
        <f>' 5. Коефіцієнти'!D9</f>
        <v>-5.3133514986376022E-2</v>
      </c>
      <c r="D63" s="156">
        <f>D44/D70</f>
        <v>-4.5261669024045263E-2</v>
      </c>
      <c r="E63" s="156">
        <f>' 5. Коефіцієнти'!E9</f>
        <v>-1.2552301255230125E-2</v>
      </c>
      <c r="F63" s="161" t="s">
        <v>73</v>
      </c>
      <c r="G63" s="162" t="s">
        <v>73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2.5" customHeight="1">
      <c r="A64" s="159" t="s">
        <v>74</v>
      </c>
      <c r="B64" s="160">
        <f>' 5. Коефіцієнти'!B10</f>
        <v>5030</v>
      </c>
      <c r="C64" s="188">
        <f>' 5. Коефіцієнти'!D10</f>
        <v>-5.3941908713692949E-2</v>
      </c>
      <c r="D64" s="156">
        <f>D44/D76</f>
        <v>-4.5261669024045263E-2</v>
      </c>
      <c r="E64" s="156">
        <f>' 5. Коефіцієнти'!E10</f>
        <v>-1.2552301255230125E-2</v>
      </c>
      <c r="F64" s="161" t="s">
        <v>73</v>
      </c>
      <c r="G64" s="162" t="s">
        <v>73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>
      <c r="A65" s="159" t="s">
        <v>75</v>
      </c>
      <c r="B65" s="160">
        <f>' 5. Коефіцієнти'!B14</f>
        <v>5110</v>
      </c>
      <c r="C65" s="188">
        <v>66</v>
      </c>
      <c r="D65" s="224" t="e">
        <f>D76/D73</f>
        <v>#DIV/0!</v>
      </c>
      <c r="E65" s="224" t="e">
        <f>' 5. Коефіцієнти'!E14</f>
        <v>#DIV/0!</v>
      </c>
      <c r="F65" s="161" t="s">
        <v>73</v>
      </c>
      <c r="G65" s="162" t="s">
        <v>73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2.5" customHeight="1">
      <c r="A66" s="244" t="s">
        <v>76</v>
      </c>
      <c r="B66" s="245"/>
      <c r="C66" s="245"/>
      <c r="D66" s="245"/>
      <c r="E66" s="245"/>
      <c r="F66" s="245"/>
      <c r="G66" s="24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2.5" customHeight="1">
      <c r="A67" s="159" t="s">
        <v>77</v>
      </c>
      <c r="B67" s="160">
        <v>6000</v>
      </c>
      <c r="C67" s="161">
        <v>326</v>
      </c>
      <c r="D67" s="187">
        <v>310</v>
      </c>
      <c r="E67" s="187">
        <v>340</v>
      </c>
      <c r="F67" s="156">
        <f t="shared" ref="F67:F76" si="7">E67-D67</f>
        <v>30</v>
      </c>
      <c r="G67" s="157">
        <f t="shared" ref="G67:G76" si="8">E67/D67*100</f>
        <v>109.6774193548387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2.5" customHeight="1">
      <c r="A68" s="159" t="s">
        <v>78</v>
      </c>
      <c r="B68" s="160">
        <v>6010</v>
      </c>
      <c r="C68" s="161">
        <v>408</v>
      </c>
      <c r="D68" s="212">
        <v>397</v>
      </c>
      <c r="E68" s="187">
        <v>377</v>
      </c>
      <c r="F68" s="156">
        <f t="shared" si="7"/>
        <v>-20</v>
      </c>
      <c r="G68" s="157">
        <f t="shared" si="8"/>
        <v>94.962216624685141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2.5" customHeight="1">
      <c r="A69" s="159" t="s">
        <v>79</v>
      </c>
      <c r="B69" s="160">
        <v>6020</v>
      </c>
      <c r="C69" s="161"/>
      <c r="D69" s="212"/>
      <c r="E69" s="161">
        <v>20</v>
      </c>
      <c r="F69" s="156">
        <f t="shared" si="7"/>
        <v>20</v>
      </c>
      <c r="G69" s="222" t="e">
        <f t="shared" si="8"/>
        <v>#DIV/0!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2.5" customHeight="1">
      <c r="A70" s="163" t="s">
        <v>80</v>
      </c>
      <c r="B70" s="160">
        <v>6030</v>
      </c>
      <c r="C70" s="188">
        <f t="shared" ref="C70:D70" si="9">C67+C68</f>
        <v>734</v>
      </c>
      <c r="D70" s="213">
        <f t="shared" si="9"/>
        <v>707</v>
      </c>
      <c r="E70" s="188">
        <v>717</v>
      </c>
      <c r="F70" s="156">
        <f t="shared" si="7"/>
        <v>10</v>
      </c>
      <c r="G70" s="157">
        <f t="shared" si="8"/>
        <v>101.41442715700141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22.5" customHeight="1">
      <c r="A71" s="159" t="s">
        <v>81</v>
      </c>
      <c r="B71" s="160">
        <v>6040</v>
      </c>
      <c r="C71" s="187"/>
      <c r="D71" s="187"/>
      <c r="E71" s="161"/>
      <c r="F71" s="156">
        <f t="shared" si="7"/>
        <v>0</v>
      </c>
      <c r="G71" s="222" t="e">
        <f t="shared" si="8"/>
        <v>#DIV/0!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2.5" customHeight="1">
      <c r="A72" s="159" t="s">
        <v>82</v>
      </c>
      <c r="B72" s="160">
        <v>6050</v>
      </c>
      <c r="C72" s="187">
        <v>11</v>
      </c>
      <c r="D72" s="187"/>
      <c r="E72" s="177"/>
      <c r="F72" s="156">
        <f t="shared" si="7"/>
        <v>0</v>
      </c>
      <c r="G72" s="222" t="e">
        <f t="shared" si="8"/>
        <v>#DIV/0!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2.5" customHeight="1">
      <c r="A73" s="163" t="s">
        <v>83</v>
      </c>
      <c r="B73" s="160">
        <v>6060</v>
      </c>
      <c r="C73" s="188">
        <f t="shared" ref="C73:D73" si="10">C71+C72</f>
        <v>11</v>
      </c>
      <c r="D73" s="188">
        <f t="shared" si="10"/>
        <v>0</v>
      </c>
      <c r="E73" s="188">
        <f t="shared" ref="E73" si="11">E71+E72</f>
        <v>0</v>
      </c>
      <c r="F73" s="156">
        <f t="shared" si="7"/>
        <v>0</v>
      </c>
      <c r="G73" s="222" t="e">
        <f t="shared" si="8"/>
        <v>#DIV/0!</v>
      </c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22.5" customHeight="1">
      <c r="A74" s="159" t="s">
        <v>84</v>
      </c>
      <c r="B74" s="160">
        <v>6070</v>
      </c>
      <c r="C74" s="177"/>
      <c r="D74" s="187"/>
      <c r="E74" s="177"/>
      <c r="F74" s="156">
        <f t="shared" si="7"/>
        <v>0</v>
      </c>
      <c r="G74" s="222" t="e">
        <f t="shared" si="8"/>
        <v>#DIV/0!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2.5" customHeight="1">
      <c r="A75" s="159" t="s">
        <v>85</v>
      </c>
      <c r="B75" s="160">
        <v>6080</v>
      </c>
      <c r="C75" s="177"/>
      <c r="D75" s="187"/>
      <c r="E75" s="177"/>
      <c r="F75" s="156">
        <f t="shared" si="7"/>
        <v>0</v>
      </c>
      <c r="G75" s="222" t="e">
        <f t="shared" si="8"/>
        <v>#DIV/0!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2.5" customHeight="1">
      <c r="A76" s="163" t="s">
        <v>86</v>
      </c>
      <c r="B76" s="160">
        <v>6090</v>
      </c>
      <c r="C76" s="161">
        <v>723</v>
      </c>
      <c r="D76" s="187">
        <v>707</v>
      </c>
      <c r="E76" s="187">
        <v>717</v>
      </c>
      <c r="F76" s="156">
        <f t="shared" si="7"/>
        <v>10</v>
      </c>
      <c r="G76" s="157">
        <f t="shared" si="8"/>
        <v>101.41442715700141</v>
      </c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22.5" customHeight="1">
      <c r="A77" s="7"/>
      <c r="B77" s="3"/>
      <c r="C77" s="3"/>
      <c r="D77" s="3"/>
      <c r="E77" s="3"/>
      <c r="F77" s="3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8.95" customHeight="1">
      <c r="A78" s="25" t="s">
        <v>437</v>
      </c>
      <c r="B78" s="3"/>
      <c r="C78" s="1"/>
      <c r="D78" s="1"/>
      <c r="E78" s="1"/>
      <c r="F78" s="143" t="s">
        <v>428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2.5" customHeight="1">
      <c r="A79" s="18" t="s">
        <v>87</v>
      </c>
      <c r="B79" s="1"/>
      <c r="C79" s="247" t="s">
        <v>88</v>
      </c>
      <c r="D79" s="235"/>
      <c r="E79" s="1"/>
      <c r="F79" s="1" t="s">
        <v>89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2.5" customHeight="1">
      <c r="A80" s="1"/>
      <c r="B80" s="3"/>
      <c r="C80" s="3"/>
      <c r="D80" s="3"/>
      <c r="E80" s="3"/>
      <c r="F80" s="3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2.75" customHeight="1">
      <c r="A81" s="6"/>
      <c r="B81" s="3"/>
      <c r="C81" s="3"/>
      <c r="D81" s="3"/>
      <c r="E81" s="3"/>
      <c r="F81" s="3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3.25" customHeight="1">
      <c r="A82" s="234"/>
      <c r="B82" s="235"/>
      <c r="C82" s="235"/>
      <c r="D82" s="235"/>
      <c r="E82" s="235"/>
      <c r="F82" s="235"/>
      <c r="G82" s="23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2.5" customHeight="1">
      <c r="A83" s="6"/>
      <c r="B83" s="3"/>
      <c r="C83" s="3"/>
      <c r="D83" s="3"/>
      <c r="E83" s="3"/>
      <c r="F83" s="3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2.5" customHeight="1">
      <c r="A84" s="6"/>
      <c r="B84" s="3"/>
      <c r="C84" s="3"/>
      <c r="D84" s="3"/>
      <c r="E84" s="3"/>
      <c r="F84" s="3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2.5" customHeight="1">
      <c r="A85" s="6"/>
      <c r="B85" s="3"/>
      <c r="C85" s="3"/>
      <c r="D85" s="3"/>
      <c r="E85" s="3"/>
      <c r="F85" s="3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2.5" customHeight="1">
      <c r="A86" s="6"/>
      <c r="B86" s="3"/>
      <c r="C86" s="3"/>
      <c r="D86" s="3"/>
      <c r="E86" s="3"/>
      <c r="F86" s="3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2.5" customHeight="1">
      <c r="A87" s="6"/>
      <c r="B87" s="3"/>
      <c r="C87" s="3"/>
      <c r="D87" s="3"/>
      <c r="E87" s="3"/>
      <c r="F87" s="3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2.5" customHeight="1">
      <c r="A88" s="6"/>
      <c r="B88" s="3"/>
      <c r="C88" s="3"/>
      <c r="D88" s="3"/>
      <c r="E88" s="3"/>
      <c r="F88" s="3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2.5" customHeight="1">
      <c r="A89" s="6"/>
      <c r="B89" s="3"/>
      <c r="C89" s="3"/>
      <c r="D89" s="3"/>
      <c r="E89" s="3"/>
      <c r="F89" s="3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2.5" customHeight="1">
      <c r="A90" s="6"/>
      <c r="B90" s="3"/>
      <c r="C90" s="3"/>
      <c r="D90" s="3"/>
      <c r="E90" s="3"/>
      <c r="F90" s="3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2.5" customHeight="1">
      <c r="A91" s="6"/>
      <c r="B91" s="3"/>
      <c r="C91" s="3"/>
      <c r="D91" s="3"/>
      <c r="E91" s="3"/>
      <c r="F91" s="3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2.5" customHeight="1">
      <c r="A92" s="6"/>
      <c r="B92" s="3"/>
      <c r="C92" s="3"/>
      <c r="D92" s="3"/>
      <c r="E92" s="3"/>
      <c r="F92" s="3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2.5" customHeight="1">
      <c r="A93" s="6"/>
      <c r="B93" s="3"/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2.5" customHeight="1">
      <c r="A94" s="6"/>
      <c r="B94" s="3"/>
      <c r="C94" s="3"/>
      <c r="D94" s="3"/>
      <c r="E94" s="3"/>
      <c r="F94" s="3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2.5" customHeight="1">
      <c r="A95" s="6"/>
      <c r="B95" s="3"/>
      <c r="C95" s="3"/>
      <c r="D95" s="3"/>
      <c r="E95" s="3"/>
      <c r="F95" s="3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2.5" customHeight="1">
      <c r="A96" s="6"/>
      <c r="B96" s="3"/>
      <c r="C96" s="3"/>
      <c r="D96" s="3"/>
      <c r="E96" s="3"/>
      <c r="F96" s="3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2.5" customHeight="1">
      <c r="A97" s="6"/>
      <c r="B97" s="3"/>
      <c r="C97" s="3"/>
      <c r="D97" s="3"/>
      <c r="E97" s="3"/>
      <c r="F97" s="3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2.5" customHeight="1">
      <c r="A98" s="6"/>
      <c r="B98" s="3"/>
      <c r="C98" s="3"/>
      <c r="D98" s="3"/>
      <c r="E98" s="3"/>
      <c r="F98" s="3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2.5" customHeight="1">
      <c r="A99" s="6"/>
      <c r="B99" s="3"/>
      <c r="C99" s="3"/>
      <c r="D99" s="3"/>
      <c r="E99" s="3"/>
      <c r="F99" s="3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2.5" customHeight="1">
      <c r="A100" s="6"/>
      <c r="B100" s="3"/>
      <c r="C100" s="3"/>
      <c r="D100" s="3"/>
      <c r="E100" s="3"/>
      <c r="F100" s="3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2.5" customHeight="1">
      <c r="A101" s="6"/>
      <c r="B101" s="3"/>
      <c r="C101" s="3"/>
      <c r="D101" s="3"/>
      <c r="E101" s="3"/>
      <c r="F101" s="3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2.5" customHeight="1">
      <c r="A102" s="6"/>
      <c r="B102" s="3"/>
      <c r="C102" s="3"/>
      <c r="D102" s="3"/>
      <c r="E102" s="3"/>
      <c r="F102" s="3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2.5" customHeight="1">
      <c r="A103" s="6"/>
      <c r="B103" s="3"/>
      <c r="C103" s="3"/>
      <c r="D103" s="3"/>
      <c r="E103" s="3"/>
      <c r="F103" s="3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2.5" customHeight="1">
      <c r="A104" s="6"/>
      <c r="B104" s="3"/>
      <c r="C104" s="3"/>
      <c r="D104" s="3"/>
      <c r="E104" s="3"/>
      <c r="F104" s="3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>
      <c r="A105" s="6"/>
      <c r="B105" s="3"/>
      <c r="C105" s="3"/>
      <c r="D105" s="3"/>
      <c r="E105" s="3"/>
      <c r="F105" s="3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2.5" customHeight="1">
      <c r="A106" s="6"/>
      <c r="B106" s="3"/>
      <c r="C106" s="3"/>
      <c r="D106" s="3"/>
      <c r="E106" s="3"/>
      <c r="F106" s="3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2.5" customHeight="1">
      <c r="A107" s="6"/>
      <c r="B107" s="3"/>
      <c r="C107" s="3"/>
      <c r="D107" s="3"/>
      <c r="E107" s="3"/>
      <c r="F107" s="3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2.5" customHeight="1">
      <c r="A108" s="6"/>
      <c r="B108" s="3"/>
      <c r="C108" s="3"/>
      <c r="D108" s="3"/>
      <c r="E108" s="3"/>
      <c r="F108" s="3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2.5" customHeight="1">
      <c r="A109" s="6"/>
      <c r="B109" s="3"/>
      <c r="C109" s="3"/>
      <c r="D109" s="3"/>
      <c r="E109" s="3"/>
      <c r="F109" s="3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2.5" customHeight="1">
      <c r="A110" s="6"/>
      <c r="B110" s="3"/>
      <c r="C110" s="3"/>
      <c r="D110" s="3"/>
      <c r="E110" s="3"/>
      <c r="F110" s="3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2.5" customHeight="1">
      <c r="A111" s="6"/>
      <c r="B111" s="3"/>
      <c r="C111" s="3"/>
      <c r="D111" s="3"/>
      <c r="E111" s="3"/>
      <c r="F111" s="3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2.5" customHeight="1">
      <c r="A112" s="6"/>
      <c r="B112" s="3"/>
      <c r="C112" s="3"/>
      <c r="D112" s="3"/>
      <c r="E112" s="3"/>
      <c r="F112" s="3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2.5" customHeight="1">
      <c r="A113" s="6"/>
      <c r="B113" s="3"/>
      <c r="C113" s="3"/>
      <c r="D113" s="3"/>
      <c r="E113" s="3"/>
      <c r="F113" s="3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2.5" customHeight="1">
      <c r="A114" s="6"/>
      <c r="B114" s="3"/>
      <c r="C114" s="3"/>
      <c r="D114" s="3"/>
      <c r="E114" s="3"/>
      <c r="F114" s="3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2.5" customHeight="1">
      <c r="A115" s="6"/>
      <c r="B115" s="3"/>
      <c r="C115" s="3"/>
      <c r="D115" s="3"/>
      <c r="E115" s="3"/>
      <c r="F115" s="3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2.5" customHeight="1">
      <c r="A116" s="6"/>
      <c r="B116" s="3"/>
      <c r="C116" s="3"/>
      <c r="D116" s="3"/>
      <c r="E116" s="3"/>
      <c r="F116" s="3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2.5" customHeight="1">
      <c r="A117" s="6"/>
      <c r="B117" s="3"/>
      <c r="C117" s="3"/>
      <c r="D117" s="3"/>
      <c r="E117" s="3"/>
      <c r="F117" s="3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2.5" customHeight="1">
      <c r="A118" s="6"/>
      <c r="B118" s="3"/>
      <c r="C118" s="3"/>
      <c r="D118" s="3"/>
      <c r="E118" s="3"/>
      <c r="F118" s="3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2.5" customHeight="1">
      <c r="A119" s="6"/>
      <c r="B119" s="3"/>
      <c r="C119" s="3"/>
      <c r="D119" s="3"/>
      <c r="E119" s="3"/>
      <c r="F119" s="3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2.5" customHeight="1">
      <c r="A120" s="6"/>
      <c r="B120" s="3"/>
      <c r="C120" s="3"/>
      <c r="D120" s="3"/>
      <c r="E120" s="3"/>
      <c r="F120" s="3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2.5" customHeight="1">
      <c r="A121" s="6"/>
      <c r="B121" s="3"/>
      <c r="C121" s="3"/>
      <c r="D121" s="3"/>
      <c r="E121" s="3"/>
      <c r="F121" s="3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2.5" customHeight="1">
      <c r="A122" s="6"/>
      <c r="B122" s="3"/>
      <c r="C122" s="3"/>
      <c r="D122" s="3"/>
      <c r="E122" s="3"/>
      <c r="F122" s="3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2.5" customHeight="1">
      <c r="A123" s="6"/>
      <c r="B123" s="3"/>
      <c r="C123" s="3"/>
      <c r="D123" s="3"/>
      <c r="E123" s="3"/>
      <c r="F123" s="3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2.5" customHeight="1">
      <c r="A124" s="6"/>
      <c r="B124" s="3"/>
      <c r="C124" s="3"/>
      <c r="D124" s="3"/>
      <c r="E124" s="3"/>
      <c r="F124" s="3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2.5" customHeight="1">
      <c r="A125" s="6"/>
      <c r="B125" s="3"/>
      <c r="C125" s="3"/>
      <c r="D125" s="3"/>
      <c r="E125" s="3"/>
      <c r="F125" s="3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2.5" customHeight="1">
      <c r="A126" s="6"/>
      <c r="B126" s="3"/>
      <c r="C126" s="3"/>
      <c r="D126" s="3"/>
      <c r="E126" s="3"/>
      <c r="F126" s="3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2.5" customHeight="1">
      <c r="A127" s="6"/>
      <c r="B127" s="3"/>
      <c r="C127" s="3"/>
      <c r="D127" s="3"/>
      <c r="E127" s="3"/>
      <c r="F127" s="3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2.5" customHeight="1">
      <c r="A128" s="6"/>
      <c r="B128" s="3"/>
      <c r="C128" s="3"/>
      <c r="D128" s="3"/>
      <c r="E128" s="3"/>
      <c r="F128" s="3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2.5" customHeight="1">
      <c r="A129" s="6"/>
      <c r="B129" s="3"/>
      <c r="C129" s="3"/>
      <c r="D129" s="3"/>
      <c r="E129" s="3"/>
      <c r="F129" s="3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2.5" customHeight="1">
      <c r="A130" s="6"/>
      <c r="B130" s="3"/>
      <c r="C130" s="3"/>
      <c r="D130" s="3"/>
      <c r="E130" s="3"/>
      <c r="F130" s="3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2.5" customHeight="1">
      <c r="A131" s="6"/>
      <c r="B131" s="3"/>
      <c r="C131" s="3"/>
      <c r="D131" s="3"/>
      <c r="E131" s="3"/>
      <c r="F131" s="3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2.5" customHeight="1">
      <c r="A132" s="6"/>
      <c r="B132" s="3"/>
      <c r="C132" s="3"/>
      <c r="D132" s="3"/>
      <c r="E132" s="3"/>
      <c r="F132" s="3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2.5" customHeight="1">
      <c r="A133" s="6"/>
      <c r="B133" s="3"/>
      <c r="C133" s="3"/>
      <c r="D133" s="3"/>
      <c r="E133" s="3"/>
      <c r="F133" s="3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2.5" customHeight="1">
      <c r="A134" s="6"/>
      <c r="B134" s="3"/>
      <c r="C134" s="3"/>
      <c r="D134" s="3"/>
      <c r="E134" s="3"/>
      <c r="F134" s="3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2.5" customHeight="1">
      <c r="A135" s="6"/>
      <c r="B135" s="3"/>
      <c r="C135" s="3"/>
      <c r="D135" s="3"/>
      <c r="E135" s="3"/>
      <c r="F135" s="3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2.5" customHeight="1">
      <c r="A136" s="6"/>
      <c r="B136" s="3"/>
      <c r="C136" s="3"/>
      <c r="D136" s="3"/>
      <c r="E136" s="3"/>
      <c r="F136" s="3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2.5" customHeight="1">
      <c r="A137" s="6"/>
      <c r="B137" s="3"/>
      <c r="C137" s="3"/>
      <c r="D137" s="3"/>
      <c r="E137" s="3"/>
      <c r="F137" s="3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>
      <c r="A138" s="6"/>
      <c r="B138" s="3"/>
      <c r="C138" s="3"/>
      <c r="D138" s="3"/>
      <c r="E138" s="3"/>
      <c r="F138" s="3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2.5" customHeight="1">
      <c r="A139" s="6"/>
      <c r="B139" s="3"/>
      <c r="C139" s="3"/>
      <c r="D139" s="3"/>
      <c r="E139" s="3"/>
      <c r="F139" s="3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2.5" customHeight="1">
      <c r="A140" s="6"/>
      <c r="B140" s="3"/>
      <c r="C140" s="3"/>
      <c r="D140" s="3"/>
      <c r="E140" s="3"/>
      <c r="F140" s="3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2.5" customHeight="1">
      <c r="A141" s="6"/>
      <c r="B141" s="3"/>
      <c r="C141" s="3"/>
      <c r="D141" s="3"/>
      <c r="E141" s="3"/>
      <c r="F141" s="3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2.5" customHeight="1">
      <c r="A142" s="6"/>
      <c r="B142" s="3"/>
      <c r="C142" s="3"/>
      <c r="D142" s="3"/>
      <c r="E142" s="3"/>
      <c r="F142" s="3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2.5" customHeight="1">
      <c r="A143" s="6"/>
      <c r="B143" s="3"/>
      <c r="C143" s="3"/>
      <c r="D143" s="3"/>
      <c r="E143" s="3"/>
      <c r="F143" s="3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2.5" customHeight="1">
      <c r="A144" s="6"/>
      <c r="B144" s="3"/>
      <c r="C144" s="3"/>
      <c r="D144" s="3"/>
      <c r="E144" s="3"/>
      <c r="F144" s="3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2.5" customHeight="1">
      <c r="A145" s="6"/>
      <c r="B145" s="3"/>
      <c r="C145" s="3"/>
      <c r="D145" s="3"/>
      <c r="E145" s="3"/>
      <c r="F145" s="3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2.5" customHeight="1">
      <c r="A146" s="6"/>
      <c r="B146" s="3"/>
      <c r="C146" s="3"/>
      <c r="D146" s="3"/>
      <c r="E146" s="3"/>
      <c r="F146" s="3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2.5" customHeight="1">
      <c r="A147" s="6"/>
      <c r="B147" s="3"/>
      <c r="C147" s="3"/>
      <c r="D147" s="3"/>
      <c r="E147" s="3"/>
      <c r="F147" s="3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2.5" customHeight="1">
      <c r="A148" s="6"/>
      <c r="B148" s="3"/>
      <c r="C148" s="3"/>
      <c r="D148" s="3"/>
      <c r="E148" s="3"/>
      <c r="F148" s="3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2.5" customHeight="1">
      <c r="A149" s="6"/>
      <c r="B149" s="3"/>
      <c r="C149" s="3"/>
      <c r="D149" s="3"/>
      <c r="E149" s="3"/>
      <c r="F149" s="3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2.5" customHeight="1">
      <c r="A150" s="6"/>
      <c r="B150" s="3"/>
      <c r="C150" s="3"/>
      <c r="D150" s="3"/>
      <c r="E150" s="3"/>
      <c r="F150" s="3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2.5" customHeight="1">
      <c r="A151" s="6"/>
      <c r="B151" s="3"/>
      <c r="C151" s="3"/>
      <c r="D151" s="3"/>
      <c r="E151" s="3"/>
      <c r="F151" s="3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2.5" customHeight="1">
      <c r="A152" s="6"/>
      <c r="B152" s="3"/>
      <c r="C152" s="3"/>
      <c r="D152" s="3"/>
      <c r="E152" s="3"/>
      <c r="F152" s="3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2.5" customHeight="1">
      <c r="A153" s="6"/>
      <c r="B153" s="3"/>
      <c r="C153" s="3"/>
      <c r="D153" s="3"/>
      <c r="E153" s="3"/>
      <c r="F153" s="3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2.5" customHeight="1">
      <c r="A154" s="6"/>
      <c r="B154" s="3"/>
      <c r="C154" s="3"/>
      <c r="D154" s="3"/>
      <c r="E154" s="3"/>
      <c r="F154" s="3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2.5" customHeight="1">
      <c r="A155" s="6"/>
      <c r="B155" s="3"/>
      <c r="C155" s="3"/>
      <c r="D155" s="3"/>
      <c r="E155" s="3"/>
      <c r="F155" s="3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2.5" customHeight="1">
      <c r="A156" s="6"/>
      <c r="B156" s="3"/>
      <c r="C156" s="3"/>
      <c r="D156" s="3"/>
      <c r="E156" s="3"/>
      <c r="F156" s="3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2.5" customHeight="1">
      <c r="A157" s="6"/>
      <c r="B157" s="3"/>
      <c r="C157" s="3"/>
      <c r="D157" s="3"/>
      <c r="E157" s="3"/>
      <c r="F157" s="3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2.5" customHeight="1">
      <c r="A158" s="6"/>
      <c r="B158" s="3"/>
      <c r="C158" s="3"/>
      <c r="D158" s="3"/>
      <c r="E158" s="3"/>
      <c r="F158" s="3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2.5" customHeight="1">
      <c r="A159" s="6"/>
      <c r="B159" s="3"/>
      <c r="C159" s="3"/>
      <c r="D159" s="3"/>
      <c r="E159" s="3"/>
      <c r="F159" s="3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2.5" customHeight="1">
      <c r="A160" s="6"/>
      <c r="B160" s="3"/>
      <c r="C160" s="3"/>
      <c r="D160" s="3"/>
      <c r="E160" s="3"/>
      <c r="F160" s="3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2.5" customHeight="1">
      <c r="A161" s="6"/>
      <c r="B161" s="3"/>
      <c r="C161" s="3"/>
      <c r="D161" s="3"/>
      <c r="E161" s="3"/>
      <c r="F161" s="3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2.5" customHeight="1">
      <c r="A162" s="6"/>
      <c r="B162" s="3"/>
      <c r="C162" s="3"/>
      <c r="D162" s="3"/>
      <c r="E162" s="3"/>
      <c r="F162" s="3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2.5" customHeight="1">
      <c r="A163" s="6"/>
      <c r="B163" s="3"/>
      <c r="C163" s="3"/>
      <c r="D163" s="3"/>
      <c r="E163" s="3"/>
      <c r="F163" s="3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2.5" customHeight="1">
      <c r="A164" s="6"/>
      <c r="B164" s="3"/>
      <c r="C164" s="3"/>
      <c r="D164" s="3"/>
      <c r="E164" s="3"/>
      <c r="F164" s="3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2.5" customHeight="1">
      <c r="A165" s="6"/>
      <c r="B165" s="3"/>
      <c r="C165" s="3"/>
      <c r="D165" s="3"/>
      <c r="E165" s="3"/>
      <c r="F165" s="3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2.5" customHeight="1">
      <c r="A166" s="6"/>
      <c r="B166" s="3"/>
      <c r="C166" s="3"/>
      <c r="D166" s="3"/>
      <c r="E166" s="3"/>
      <c r="F166" s="3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2.5" customHeight="1">
      <c r="A167" s="6"/>
      <c r="B167" s="3"/>
      <c r="C167" s="3"/>
      <c r="D167" s="3"/>
      <c r="E167" s="3"/>
      <c r="F167" s="3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2.5" customHeight="1">
      <c r="A168" s="6"/>
      <c r="B168" s="3"/>
      <c r="C168" s="3"/>
      <c r="D168" s="3"/>
      <c r="E168" s="3"/>
      <c r="F168" s="3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2.5" customHeight="1">
      <c r="A169" s="6"/>
      <c r="B169" s="3"/>
      <c r="C169" s="3"/>
      <c r="D169" s="3"/>
      <c r="E169" s="3"/>
      <c r="F169" s="3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2.5" customHeight="1">
      <c r="A170" s="6"/>
      <c r="B170" s="3"/>
      <c r="C170" s="3"/>
      <c r="D170" s="3"/>
      <c r="E170" s="3"/>
      <c r="F170" s="3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2.5" customHeight="1">
      <c r="A171" s="6"/>
      <c r="B171" s="3"/>
      <c r="C171" s="3"/>
      <c r="D171" s="3"/>
      <c r="E171" s="3"/>
      <c r="F171" s="3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2.5" customHeight="1">
      <c r="A172" s="6"/>
      <c r="B172" s="3"/>
      <c r="C172" s="3"/>
      <c r="D172" s="3"/>
      <c r="E172" s="3"/>
      <c r="F172" s="3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2.5" customHeight="1">
      <c r="A173" s="6"/>
      <c r="B173" s="3"/>
      <c r="C173" s="3"/>
      <c r="D173" s="3"/>
      <c r="E173" s="3"/>
      <c r="F173" s="3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2.5" customHeight="1">
      <c r="A174" s="6"/>
      <c r="B174" s="3"/>
      <c r="C174" s="3"/>
      <c r="D174" s="3"/>
      <c r="E174" s="3"/>
      <c r="F174" s="3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2.5" customHeight="1">
      <c r="A175" s="6"/>
      <c r="B175" s="3"/>
      <c r="C175" s="3"/>
      <c r="D175" s="3"/>
      <c r="E175" s="3"/>
      <c r="F175" s="3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2.5" customHeight="1">
      <c r="A176" s="6"/>
      <c r="B176" s="3"/>
      <c r="C176" s="3"/>
      <c r="D176" s="3"/>
      <c r="E176" s="3"/>
      <c r="F176" s="3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2.5" customHeight="1">
      <c r="A177" s="6"/>
      <c r="B177" s="3"/>
      <c r="C177" s="3"/>
      <c r="D177" s="3"/>
      <c r="E177" s="3"/>
      <c r="F177" s="3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2.5" customHeight="1">
      <c r="A178" s="6"/>
      <c r="B178" s="3"/>
      <c r="C178" s="3"/>
      <c r="D178" s="3"/>
      <c r="E178" s="3"/>
      <c r="F178" s="3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2.5" customHeight="1">
      <c r="A179" s="6"/>
      <c r="B179" s="3"/>
      <c r="C179" s="3"/>
      <c r="D179" s="3"/>
      <c r="E179" s="3"/>
      <c r="F179" s="3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2.5" customHeight="1">
      <c r="A180" s="6"/>
      <c r="B180" s="3"/>
      <c r="C180" s="3"/>
      <c r="D180" s="3"/>
      <c r="E180" s="3"/>
      <c r="F180" s="3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2.5" customHeight="1">
      <c r="A181" s="6"/>
      <c r="B181" s="3"/>
      <c r="C181" s="3"/>
      <c r="D181" s="3"/>
      <c r="E181" s="3"/>
      <c r="F181" s="3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2.5" customHeight="1">
      <c r="A182" s="6"/>
      <c r="B182" s="3"/>
      <c r="C182" s="3"/>
      <c r="D182" s="3"/>
      <c r="E182" s="3"/>
      <c r="F182" s="3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2.5" customHeight="1">
      <c r="A183" s="6"/>
      <c r="B183" s="3"/>
      <c r="C183" s="3"/>
      <c r="D183" s="3"/>
      <c r="E183" s="3"/>
      <c r="F183" s="3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2.5" customHeight="1">
      <c r="A184" s="6"/>
      <c r="B184" s="3"/>
      <c r="C184" s="3"/>
      <c r="D184" s="3"/>
      <c r="E184" s="3"/>
      <c r="F184" s="3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2.5" customHeight="1">
      <c r="A185" s="6"/>
      <c r="B185" s="3"/>
      <c r="C185" s="3"/>
      <c r="D185" s="3"/>
      <c r="E185" s="3"/>
      <c r="F185" s="3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2.5" customHeight="1">
      <c r="A186" s="6"/>
      <c r="B186" s="3"/>
      <c r="C186" s="3"/>
      <c r="D186" s="3"/>
      <c r="E186" s="3"/>
      <c r="F186" s="3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2.5" customHeight="1">
      <c r="A187" s="6"/>
      <c r="B187" s="3"/>
      <c r="C187" s="3"/>
      <c r="D187" s="3"/>
      <c r="E187" s="3"/>
      <c r="F187" s="3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2.5" customHeight="1">
      <c r="A188" s="6"/>
      <c r="B188" s="3"/>
      <c r="C188" s="3"/>
      <c r="D188" s="3"/>
      <c r="E188" s="3"/>
      <c r="F188" s="3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2.5" customHeight="1">
      <c r="A189" s="6"/>
      <c r="B189" s="3"/>
      <c r="C189" s="3"/>
      <c r="D189" s="3"/>
      <c r="E189" s="3"/>
      <c r="F189" s="3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2.5" customHeight="1">
      <c r="A190" s="6"/>
      <c r="B190" s="3"/>
      <c r="C190" s="3"/>
      <c r="D190" s="3"/>
      <c r="E190" s="3"/>
      <c r="F190" s="3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2.5" customHeight="1">
      <c r="A191" s="6"/>
      <c r="B191" s="3"/>
      <c r="C191" s="3"/>
      <c r="D191" s="3"/>
      <c r="E191" s="3"/>
      <c r="F191" s="3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2.5" customHeight="1">
      <c r="A192" s="6"/>
      <c r="B192" s="3"/>
      <c r="C192" s="3"/>
      <c r="D192" s="3"/>
      <c r="E192" s="3"/>
      <c r="F192" s="3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2.5" customHeight="1">
      <c r="A193" s="6"/>
      <c r="B193" s="3"/>
      <c r="C193" s="3"/>
      <c r="D193" s="3"/>
      <c r="E193" s="3"/>
      <c r="F193" s="3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2.5" customHeight="1">
      <c r="A194" s="6"/>
      <c r="B194" s="3"/>
      <c r="C194" s="3"/>
      <c r="D194" s="3"/>
      <c r="E194" s="3"/>
      <c r="F194" s="3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2.5" customHeight="1">
      <c r="A195" s="6"/>
      <c r="B195" s="3"/>
      <c r="C195" s="3"/>
      <c r="D195" s="3"/>
      <c r="E195" s="3"/>
      <c r="F195" s="3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2.5" customHeight="1">
      <c r="A196" s="6"/>
      <c r="B196" s="3"/>
      <c r="C196" s="3"/>
      <c r="D196" s="3"/>
      <c r="E196" s="3"/>
      <c r="F196" s="3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2.5" customHeight="1">
      <c r="A197" s="6"/>
      <c r="B197" s="3"/>
      <c r="C197" s="3"/>
      <c r="D197" s="3"/>
      <c r="E197" s="3"/>
      <c r="F197" s="3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2.5" customHeight="1">
      <c r="A198" s="6"/>
      <c r="B198" s="3"/>
      <c r="C198" s="3"/>
      <c r="D198" s="3"/>
      <c r="E198" s="3"/>
      <c r="F198" s="3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2.5" customHeight="1">
      <c r="A199" s="6"/>
      <c r="B199" s="3"/>
      <c r="C199" s="3"/>
      <c r="D199" s="3"/>
      <c r="E199" s="3"/>
      <c r="F199" s="3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2.5" customHeight="1">
      <c r="A200" s="6"/>
      <c r="B200" s="3"/>
      <c r="C200" s="3"/>
      <c r="D200" s="3"/>
      <c r="E200" s="3"/>
      <c r="F200" s="3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2.5" customHeight="1">
      <c r="A201" s="6"/>
      <c r="B201" s="3"/>
      <c r="C201" s="3"/>
      <c r="D201" s="3"/>
      <c r="E201" s="3"/>
      <c r="F201" s="3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2.5" customHeight="1">
      <c r="A202" s="6"/>
      <c r="B202" s="3"/>
      <c r="C202" s="3"/>
      <c r="D202" s="3"/>
      <c r="E202" s="3"/>
      <c r="F202" s="3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2.5" customHeight="1">
      <c r="A203" s="6"/>
      <c r="B203" s="3"/>
      <c r="C203" s="3"/>
      <c r="D203" s="3"/>
      <c r="E203" s="3"/>
      <c r="F203" s="3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2.5" customHeight="1">
      <c r="A204" s="6"/>
      <c r="B204" s="3"/>
      <c r="C204" s="3"/>
      <c r="D204" s="3"/>
      <c r="E204" s="3"/>
      <c r="F204" s="3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2.5" customHeight="1">
      <c r="A205" s="6"/>
      <c r="B205" s="3"/>
      <c r="C205" s="3"/>
      <c r="D205" s="3"/>
      <c r="E205" s="3"/>
      <c r="F205" s="3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2.5" customHeight="1">
      <c r="A206" s="6"/>
      <c r="B206" s="3"/>
      <c r="C206" s="3"/>
      <c r="D206" s="3"/>
      <c r="E206" s="3"/>
      <c r="F206" s="3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2.5" customHeight="1">
      <c r="A207" s="6"/>
      <c r="B207" s="3"/>
      <c r="C207" s="3"/>
      <c r="D207" s="3"/>
      <c r="E207" s="3"/>
      <c r="F207" s="3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2.5" customHeight="1">
      <c r="A208" s="6"/>
      <c r="B208" s="3"/>
      <c r="C208" s="3"/>
      <c r="D208" s="3"/>
      <c r="E208" s="3"/>
      <c r="F208" s="3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2.5" customHeight="1">
      <c r="A209" s="6"/>
      <c r="B209" s="3"/>
      <c r="C209" s="3"/>
      <c r="D209" s="3"/>
      <c r="E209" s="3"/>
      <c r="F209" s="3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2.5" customHeight="1">
      <c r="A210" s="6"/>
      <c r="B210" s="3"/>
      <c r="C210" s="3"/>
      <c r="D210" s="3"/>
      <c r="E210" s="3"/>
      <c r="F210" s="3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2.5" customHeight="1">
      <c r="A211" s="6"/>
      <c r="B211" s="3"/>
      <c r="C211" s="3"/>
      <c r="D211" s="3"/>
      <c r="E211" s="3"/>
      <c r="F211" s="3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2.5" customHeight="1">
      <c r="A212" s="6"/>
      <c r="B212" s="3"/>
      <c r="C212" s="3"/>
      <c r="D212" s="3"/>
      <c r="E212" s="3"/>
      <c r="F212" s="3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2.5" customHeight="1">
      <c r="A213" s="6"/>
      <c r="B213" s="3"/>
      <c r="C213" s="3"/>
      <c r="D213" s="3"/>
      <c r="E213" s="3"/>
      <c r="F213" s="3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2.5" customHeight="1">
      <c r="A214" s="6"/>
      <c r="B214" s="3"/>
      <c r="C214" s="3"/>
      <c r="D214" s="3"/>
      <c r="E214" s="3"/>
      <c r="F214" s="3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2.5" customHeight="1">
      <c r="A215" s="6"/>
      <c r="B215" s="3"/>
      <c r="C215" s="3"/>
      <c r="D215" s="3"/>
      <c r="E215" s="3"/>
      <c r="F215" s="3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2.5" customHeight="1">
      <c r="A216" s="6"/>
      <c r="B216" s="3"/>
      <c r="C216" s="3"/>
      <c r="D216" s="3"/>
      <c r="E216" s="3"/>
      <c r="F216" s="3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2.5" customHeight="1">
      <c r="A217" s="6"/>
      <c r="B217" s="3"/>
      <c r="C217" s="3"/>
      <c r="D217" s="3"/>
      <c r="E217" s="3"/>
      <c r="F217" s="3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2.5" customHeight="1">
      <c r="A218" s="6"/>
      <c r="B218" s="3"/>
      <c r="C218" s="3"/>
      <c r="D218" s="3"/>
      <c r="E218" s="3"/>
      <c r="F218" s="3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2.5" customHeight="1">
      <c r="A219" s="6"/>
      <c r="B219" s="3"/>
      <c r="C219" s="3"/>
      <c r="D219" s="3"/>
      <c r="E219" s="3"/>
      <c r="F219" s="3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2.5" customHeight="1">
      <c r="A220" s="6"/>
      <c r="B220" s="3"/>
      <c r="C220" s="3"/>
      <c r="D220" s="3"/>
      <c r="E220" s="3"/>
      <c r="F220" s="3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2.5" customHeight="1">
      <c r="A221" s="6"/>
      <c r="B221" s="3"/>
      <c r="C221" s="3"/>
      <c r="D221" s="3"/>
      <c r="E221" s="3"/>
      <c r="F221" s="3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2.5" customHeight="1">
      <c r="A222" s="6"/>
      <c r="B222" s="3"/>
      <c r="C222" s="3"/>
      <c r="D222" s="3"/>
      <c r="E222" s="3"/>
      <c r="F222" s="3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2.5" customHeight="1">
      <c r="A223" s="6"/>
      <c r="B223" s="3"/>
      <c r="C223" s="3"/>
      <c r="D223" s="3"/>
      <c r="E223" s="3"/>
      <c r="F223" s="3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2.5" customHeight="1">
      <c r="A224" s="6"/>
      <c r="B224" s="3"/>
      <c r="C224" s="3"/>
      <c r="D224" s="3"/>
      <c r="E224" s="3"/>
      <c r="F224" s="3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2.5" customHeight="1">
      <c r="A225" s="6"/>
      <c r="B225" s="3"/>
      <c r="C225" s="3"/>
      <c r="D225" s="3"/>
      <c r="E225" s="3"/>
      <c r="F225" s="3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2.5" customHeight="1">
      <c r="A226" s="6"/>
      <c r="B226" s="3"/>
      <c r="C226" s="3"/>
      <c r="D226" s="3"/>
      <c r="E226" s="3"/>
      <c r="F226" s="3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2.5" customHeight="1">
      <c r="A227" s="6"/>
      <c r="B227" s="3"/>
      <c r="C227" s="3"/>
      <c r="D227" s="3"/>
      <c r="E227" s="3"/>
      <c r="F227" s="3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2.5" customHeight="1">
      <c r="A228" s="6"/>
      <c r="B228" s="3"/>
      <c r="C228" s="3"/>
      <c r="D228" s="3"/>
      <c r="E228" s="3"/>
      <c r="F228" s="3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2.5" customHeight="1">
      <c r="A229" s="6"/>
      <c r="B229" s="3"/>
      <c r="C229" s="3"/>
      <c r="D229" s="3"/>
      <c r="E229" s="3"/>
      <c r="F229" s="3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2.5" customHeight="1">
      <c r="A230" s="6"/>
      <c r="B230" s="3"/>
      <c r="C230" s="3"/>
      <c r="D230" s="3"/>
      <c r="E230" s="3"/>
      <c r="F230" s="3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2.5" customHeight="1">
      <c r="A231" s="6"/>
      <c r="B231" s="3"/>
      <c r="C231" s="3"/>
      <c r="D231" s="3"/>
      <c r="E231" s="3"/>
      <c r="F231" s="3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2.5" customHeight="1">
      <c r="A232" s="6"/>
      <c r="B232" s="3"/>
      <c r="C232" s="3"/>
      <c r="D232" s="3"/>
      <c r="E232" s="3"/>
      <c r="F232" s="3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2.5" customHeight="1">
      <c r="A233" s="6"/>
      <c r="B233" s="3"/>
      <c r="C233" s="3"/>
      <c r="D233" s="3"/>
      <c r="E233" s="3"/>
      <c r="F233" s="3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2.5" customHeight="1">
      <c r="A234" s="6"/>
      <c r="B234" s="3"/>
      <c r="C234" s="3"/>
      <c r="D234" s="3"/>
      <c r="E234" s="3"/>
      <c r="F234" s="3"/>
      <c r="G234" s="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2.5" customHeight="1">
      <c r="A235" s="6"/>
      <c r="B235" s="3"/>
      <c r="C235" s="3"/>
      <c r="D235" s="3"/>
      <c r="E235" s="3"/>
      <c r="F235" s="3"/>
      <c r="G235" s="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2.5" customHeight="1">
      <c r="A236" s="6"/>
      <c r="B236" s="3"/>
      <c r="C236" s="3"/>
      <c r="D236" s="3"/>
      <c r="E236" s="3"/>
      <c r="F236" s="3"/>
      <c r="G236" s="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2.5" customHeight="1">
      <c r="A237" s="6"/>
      <c r="B237" s="3"/>
      <c r="C237" s="3"/>
      <c r="D237" s="3"/>
      <c r="E237" s="3"/>
      <c r="F237" s="3"/>
      <c r="G237" s="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2.5" customHeight="1">
      <c r="A238" s="6"/>
      <c r="B238" s="3"/>
      <c r="C238" s="3"/>
      <c r="D238" s="3"/>
      <c r="E238" s="3"/>
      <c r="F238" s="3"/>
      <c r="G238" s="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2.5" customHeight="1">
      <c r="A239" s="6"/>
      <c r="B239" s="3"/>
      <c r="C239" s="3"/>
      <c r="D239" s="3"/>
      <c r="E239" s="3"/>
      <c r="F239" s="3"/>
      <c r="G239" s="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2.5" customHeight="1">
      <c r="A240" s="6"/>
      <c r="B240" s="3"/>
      <c r="C240" s="3"/>
      <c r="D240" s="3"/>
      <c r="E240" s="3"/>
      <c r="F240" s="3"/>
      <c r="G240" s="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2.5" customHeight="1">
      <c r="A241" s="6"/>
      <c r="B241" s="3"/>
      <c r="C241" s="3"/>
      <c r="D241" s="3"/>
      <c r="E241" s="3"/>
      <c r="F241" s="3"/>
      <c r="G241" s="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2.5" customHeight="1">
      <c r="A242" s="6"/>
      <c r="B242" s="3"/>
      <c r="C242" s="3"/>
      <c r="D242" s="3"/>
      <c r="E242" s="3"/>
      <c r="F242" s="3"/>
      <c r="G242" s="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2.5" customHeight="1">
      <c r="A243" s="6"/>
      <c r="B243" s="3"/>
      <c r="C243" s="3"/>
      <c r="D243" s="3"/>
      <c r="E243" s="3"/>
      <c r="F243" s="3"/>
      <c r="G243" s="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2.5" customHeight="1">
      <c r="A244" s="6"/>
      <c r="B244" s="3"/>
      <c r="C244" s="3"/>
      <c r="D244" s="3"/>
      <c r="E244" s="3"/>
      <c r="F244" s="3"/>
      <c r="G244" s="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2.5" customHeight="1">
      <c r="A245" s="6"/>
      <c r="B245" s="3"/>
      <c r="C245" s="3"/>
      <c r="D245" s="3"/>
      <c r="E245" s="3"/>
      <c r="F245" s="3"/>
      <c r="G245" s="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2.5" customHeight="1">
      <c r="A246" s="6"/>
      <c r="B246" s="3"/>
      <c r="C246" s="3"/>
      <c r="D246" s="3"/>
      <c r="E246" s="3"/>
      <c r="F246" s="3"/>
      <c r="G246" s="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2.5" customHeight="1">
      <c r="A247" s="6"/>
      <c r="B247" s="3"/>
      <c r="C247" s="3"/>
      <c r="D247" s="3"/>
      <c r="E247" s="3"/>
      <c r="F247" s="3"/>
      <c r="G247" s="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2.5" customHeight="1">
      <c r="A248" s="6"/>
      <c r="B248" s="3"/>
      <c r="C248" s="3"/>
      <c r="D248" s="3"/>
      <c r="E248" s="3"/>
      <c r="F248" s="3"/>
      <c r="G248" s="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2.5" customHeight="1">
      <c r="A249" s="1"/>
      <c r="B249" s="3"/>
      <c r="C249" s="3"/>
      <c r="D249" s="3"/>
      <c r="E249" s="3"/>
      <c r="F249" s="3"/>
      <c r="G249" s="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2.5" customHeight="1">
      <c r="A250" s="1"/>
      <c r="B250" s="3"/>
      <c r="C250" s="3"/>
      <c r="D250" s="3"/>
      <c r="E250" s="3"/>
      <c r="F250" s="3"/>
      <c r="G250" s="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2.5" customHeight="1">
      <c r="A251" s="1"/>
      <c r="B251" s="3"/>
      <c r="C251" s="3"/>
      <c r="D251" s="3"/>
      <c r="E251" s="3"/>
      <c r="F251" s="3"/>
      <c r="G251" s="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2.5" customHeight="1">
      <c r="A252" s="1"/>
      <c r="B252" s="3"/>
      <c r="C252" s="3"/>
      <c r="D252" s="3"/>
      <c r="E252" s="3"/>
      <c r="F252" s="3"/>
      <c r="G252" s="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2.5" customHeight="1">
      <c r="A253" s="1"/>
      <c r="B253" s="3"/>
      <c r="C253" s="3"/>
      <c r="D253" s="3"/>
      <c r="E253" s="3"/>
      <c r="F253" s="3"/>
      <c r="G253" s="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2.5" customHeight="1">
      <c r="A254" s="1"/>
      <c r="B254" s="3"/>
      <c r="C254" s="3"/>
      <c r="D254" s="3"/>
      <c r="E254" s="3"/>
      <c r="F254" s="3"/>
      <c r="G254" s="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2.5" customHeight="1">
      <c r="A255" s="1"/>
      <c r="B255" s="3"/>
      <c r="C255" s="3"/>
      <c r="D255" s="3"/>
      <c r="E255" s="3"/>
      <c r="F255" s="3"/>
      <c r="G255" s="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2.5" customHeight="1">
      <c r="A256" s="1"/>
      <c r="B256" s="3"/>
      <c r="C256" s="3"/>
      <c r="D256" s="3"/>
      <c r="E256" s="3"/>
      <c r="F256" s="3"/>
      <c r="G256" s="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2.5" customHeight="1">
      <c r="A257" s="1"/>
      <c r="B257" s="3"/>
      <c r="C257" s="3"/>
      <c r="D257" s="3"/>
      <c r="E257" s="3"/>
      <c r="F257" s="3"/>
      <c r="G257" s="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2.5" customHeight="1">
      <c r="A258" s="1"/>
      <c r="B258" s="3"/>
      <c r="C258" s="3"/>
      <c r="D258" s="3"/>
      <c r="E258" s="3"/>
      <c r="F258" s="3"/>
      <c r="G258" s="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2.5" customHeight="1">
      <c r="A259" s="1"/>
      <c r="B259" s="3"/>
      <c r="C259" s="3"/>
      <c r="D259" s="3"/>
      <c r="E259" s="3"/>
      <c r="F259" s="3"/>
      <c r="G259" s="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2.5" customHeight="1">
      <c r="A260" s="1"/>
      <c r="B260" s="3"/>
      <c r="C260" s="3"/>
      <c r="D260" s="3"/>
      <c r="E260" s="3"/>
      <c r="F260" s="3"/>
      <c r="G260" s="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2.5" customHeight="1">
      <c r="A261" s="1"/>
      <c r="B261" s="3"/>
      <c r="C261" s="3"/>
      <c r="D261" s="3"/>
      <c r="E261" s="3"/>
      <c r="F261" s="3"/>
      <c r="G261" s="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2.5" customHeight="1">
      <c r="A262" s="1"/>
      <c r="B262" s="3"/>
      <c r="C262" s="3"/>
      <c r="D262" s="3"/>
      <c r="E262" s="3"/>
      <c r="F262" s="3"/>
      <c r="G262" s="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2.5" customHeight="1">
      <c r="A263" s="1"/>
      <c r="B263" s="3"/>
      <c r="C263" s="3"/>
      <c r="D263" s="3"/>
      <c r="E263" s="3"/>
      <c r="F263" s="3"/>
      <c r="G263" s="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2.5" customHeight="1">
      <c r="A264" s="1"/>
      <c r="B264" s="3"/>
      <c r="C264" s="3"/>
      <c r="D264" s="3"/>
      <c r="E264" s="3"/>
      <c r="F264" s="3"/>
      <c r="G264" s="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2.5" customHeight="1">
      <c r="A265" s="1"/>
      <c r="B265" s="3"/>
      <c r="C265" s="3"/>
      <c r="D265" s="3"/>
      <c r="E265" s="3"/>
      <c r="F265" s="3"/>
      <c r="G265" s="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2.5" customHeight="1">
      <c r="A266" s="1"/>
      <c r="B266" s="3"/>
      <c r="C266" s="3"/>
      <c r="D266" s="3"/>
      <c r="E266" s="3"/>
      <c r="F266" s="3"/>
      <c r="G266" s="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2.5" customHeight="1">
      <c r="A267" s="1"/>
      <c r="B267" s="3"/>
      <c r="C267" s="3"/>
      <c r="D267" s="3"/>
      <c r="E267" s="3"/>
      <c r="F267" s="3"/>
      <c r="G267" s="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2.5" customHeight="1">
      <c r="A268" s="1"/>
      <c r="B268" s="3"/>
      <c r="C268" s="3"/>
      <c r="D268" s="3"/>
      <c r="E268" s="3"/>
      <c r="F268" s="3"/>
      <c r="G268" s="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2.5" customHeight="1">
      <c r="A269" s="1"/>
      <c r="B269" s="3"/>
      <c r="C269" s="3"/>
      <c r="D269" s="3"/>
      <c r="E269" s="3"/>
      <c r="F269" s="3"/>
      <c r="G269" s="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2.5" customHeight="1">
      <c r="A270" s="1"/>
      <c r="B270" s="3"/>
      <c r="C270" s="3"/>
      <c r="D270" s="3"/>
      <c r="E270" s="3"/>
      <c r="F270" s="3"/>
      <c r="G270" s="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2.5" customHeight="1">
      <c r="A271" s="1"/>
      <c r="B271" s="3"/>
      <c r="C271" s="3"/>
      <c r="D271" s="3"/>
      <c r="E271" s="3"/>
      <c r="F271" s="3"/>
      <c r="G271" s="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2.5" customHeight="1">
      <c r="A272" s="1"/>
      <c r="B272" s="3"/>
      <c r="C272" s="3"/>
      <c r="D272" s="3"/>
      <c r="E272" s="3"/>
      <c r="F272" s="3"/>
      <c r="G272" s="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2.5" customHeight="1">
      <c r="A273" s="1"/>
      <c r="B273" s="3"/>
      <c r="C273" s="3"/>
      <c r="D273" s="3"/>
      <c r="E273" s="3"/>
      <c r="F273" s="3"/>
      <c r="G273" s="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2.5" customHeight="1">
      <c r="A274" s="1"/>
      <c r="B274" s="3"/>
      <c r="C274" s="3"/>
      <c r="D274" s="3"/>
      <c r="E274" s="3"/>
      <c r="F274" s="3"/>
      <c r="G274" s="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2.5" customHeight="1">
      <c r="A275" s="1"/>
      <c r="B275" s="3"/>
      <c r="C275" s="3"/>
      <c r="D275" s="3"/>
      <c r="E275" s="3"/>
      <c r="F275" s="3"/>
      <c r="G275" s="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2.5" customHeight="1">
      <c r="A276" s="1"/>
      <c r="B276" s="3"/>
      <c r="C276" s="3"/>
      <c r="D276" s="3"/>
      <c r="E276" s="3"/>
      <c r="F276" s="3"/>
      <c r="G276" s="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2.5" customHeight="1">
      <c r="A277" s="1"/>
      <c r="B277" s="3"/>
      <c r="C277" s="3"/>
      <c r="D277" s="3"/>
      <c r="E277" s="3"/>
      <c r="F277" s="3"/>
      <c r="G277" s="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2.5" customHeight="1">
      <c r="A278" s="1"/>
      <c r="B278" s="3"/>
      <c r="C278" s="3"/>
      <c r="D278" s="3"/>
      <c r="E278" s="3"/>
      <c r="F278" s="3"/>
      <c r="G278" s="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2.5" customHeight="1">
      <c r="A279" s="1"/>
      <c r="B279" s="3"/>
      <c r="C279" s="3"/>
      <c r="D279" s="3"/>
      <c r="E279" s="3"/>
      <c r="F279" s="3"/>
      <c r="G279" s="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2.5" customHeight="1">
      <c r="A280" s="1"/>
      <c r="B280" s="3"/>
      <c r="C280" s="3"/>
      <c r="D280" s="3"/>
      <c r="E280" s="3"/>
      <c r="F280" s="3"/>
      <c r="G280" s="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2.5" customHeight="1">
      <c r="A281" s="1"/>
      <c r="B281" s="3"/>
      <c r="C281" s="3"/>
      <c r="D281" s="3"/>
      <c r="E281" s="3"/>
      <c r="F281" s="3"/>
      <c r="G281" s="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2.5" customHeight="1">
      <c r="A282" s="1"/>
      <c r="B282" s="3"/>
      <c r="C282" s="3"/>
      <c r="D282" s="3"/>
      <c r="E282" s="3"/>
      <c r="F282" s="3"/>
      <c r="G282" s="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2.5" customHeight="1">
      <c r="A283" s="1"/>
      <c r="B283" s="3"/>
      <c r="C283" s="3"/>
      <c r="D283" s="3"/>
      <c r="E283" s="3"/>
      <c r="F283" s="3"/>
      <c r="G283" s="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2.5" customHeight="1">
      <c r="A284" s="1"/>
      <c r="B284" s="3"/>
      <c r="C284" s="3"/>
      <c r="D284" s="3"/>
      <c r="E284" s="3"/>
      <c r="F284" s="3"/>
      <c r="G284" s="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2.5" customHeight="1">
      <c r="A285" s="1"/>
      <c r="B285" s="3"/>
      <c r="C285" s="3"/>
      <c r="D285" s="3"/>
      <c r="E285" s="3"/>
      <c r="F285" s="3"/>
      <c r="G285" s="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2.5" customHeight="1">
      <c r="A286" s="1"/>
      <c r="B286" s="3"/>
      <c r="C286" s="3"/>
      <c r="D286" s="3"/>
      <c r="E286" s="3"/>
      <c r="F286" s="3"/>
      <c r="G286" s="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2.5" customHeight="1">
      <c r="A287" s="1"/>
      <c r="B287" s="3"/>
      <c r="C287" s="3"/>
      <c r="D287" s="3"/>
      <c r="E287" s="3"/>
      <c r="F287" s="3"/>
      <c r="G287" s="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2.5" customHeight="1">
      <c r="A288" s="1"/>
      <c r="B288" s="3"/>
      <c r="C288" s="3"/>
      <c r="D288" s="3"/>
      <c r="E288" s="3"/>
      <c r="F288" s="3"/>
      <c r="G288" s="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2.5" customHeight="1">
      <c r="A289" s="1"/>
      <c r="B289" s="3"/>
      <c r="C289" s="3"/>
      <c r="D289" s="3"/>
      <c r="E289" s="3"/>
      <c r="F289" s="3"/>
      <c r="G289" s="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2.5" customHeight="1">
      <c r="A290" s="1"/>
      <c r="B290" s="3"/>
      <c r="C290" s="3"/>
      <c r="D290" s="3"/>
      <c r="E290" s="3"/>
      <c r="F290" s="3"/>
      <c r="G290" s="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2.5" customHeight="1">
      <c r="A291" s="1"/>
      <c r="B291" s="3"/>
      <c r="C291" s="3"/>
      <c r="D291" s="3"/>
      <c r="E291" s="3"/>
      <c r="F291" s="3"/>
      <c r="G291" s="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2.5" customHeight="1">
      <c r="A292" s="1"/>
      <c r="B292" s="3"/>
      <c r="C292" s="3"/>
      <c r="D292" s="3"/>
      <c r="E292" s="3"/>
      <c r="F292" s="3"/>
      <c r="G292" s="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2.5" customHeight="1">
      <c r="A293" s="1"/>
      <c r="B293" s="3"/>
      <c r="C293" s="3"/>
      <c r="D293" s="3"/>
      <c r="E293" s="3"/>
      <c r="F293" s="3"/>
      <c r="G293" s="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2.5" customHeight="1">
      <c r="A294" s="1"/>
      <c r="B294" s="3"/>
      <c r="C294" s="3"/>
      <c r="D294" s="3"/>
      <c r="E294" s="3"/>
      <c r="F294" s="3"/>
      <c r="G294" s="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2.5" customHeight="1">
      <c r="A295" s="1"/>
      <c r="B295" s="3"/>
      <c r="C295" s="3"/>
      <c r="D295" s="3"/>
      <c r="E295" s="3"/>
      <c r="F295" s="3"/>
      <c r="G295" s="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2.5" customHeight="1">
      <c r="A296" s="1"/>
      <c r="B296" s="3"/>
      <c r="C296" s="3"/>
      <c r="D296" s="3"/>
      <c r="E296" s="3"/>
      <c r="F296" s="3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2.5" customHeight="1">
      <c r="A297" s="1"/>
      <c r="B297" s="3"/>
      <c r="C297" s="3"/>
      <c r="D297" s="3"/>
      <c r="E297" s="3"/>
      <c r="F297" s="3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2.5" customHeight="1">
      <c r="A298" s="1"/>
      <c r="B298" s="3"/>
      <c r="C298" s="3"/>
      <c r="D298" s="3"/>
      <c r="E298" s="3"/>
      <c r="F298" s="3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2.5" customHeight="1">
      <c r="A299" s="1"/>
      <c r="B299" s="3"/>
      <c r="C299" s="3"/>
      <c r="D299" s="3"/>
      <c r="E299" s="3"/>
      <c r="F299" s="3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2.5" customHeight="1">
      <c r="A300" s="1"/>
      <c r="B300" s="3"/>
      <c r="C300" s="3"/>
      <c r="D300" s="3"/>
      <c r="E300" s="3"/>
      <c r="F300" s="3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2.5" customHeight="1">
      <c r="A301" s="1"/>
      <c r="B301" s="3"/>
      <c r="C301" s="3"/>
      <c r="D301" s="3"/>
      <c r="E301" s="3"/>
      <c r="F301" s="3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2.5" customHeight="1">
      <c r="A302" s="1"/>
      <c r="B302" s="3"/>
      <c r="C302" s="3"/>
      <c r="D302" s="3"/>
      <c r="E302" s="3"/>
      <c r="F302" s="3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2.5" customHeight="1">
      <c r="A303" s="1"/>
      <c r="B303" s="3"/>
      <c r="C303" s="3"/>
      <c r="D303" s="3"/>
      <c r="E303" s="3"/>
      <c r="F303" s="3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2.5" customHeight="1">
      <c r="A304" s="1"/>
      <c r="B304" s="3"/>
      <c r="C304" s="3"/>
      <c r="D304" s="3"/>
      <c r="E304" s="3"/>
      <c r="F304" s="3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2.5" customHeight="1">
      <c r="A305" s="1"/>
      <c r="B305" s="3"/>
      <c r="C305" s="3"/>
      <c r="D305" s="3"/>
      <c r="E305" s="3"/>
      <c r="F305" s="3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2.5" customHeight="1">
      <c r="A306" s="1"/>
      <c r="B306" s="3"/>
      <c r="C306" s="3"/>
      <c r="D306" s="3"/>
      <c r="E306" s="3"/>
      <c r="F306" s="3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2.5" customHeight="1">
      <c r="A307" s="1"/>
      <c r="B307" s="3"/>
      <c r="C307" s="3"/>
      <c r="D307" s="3"/>
      <c r="E307" s="3"/>
      <c r="F307" s="3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2.5" customHeight="1">
      <c r="A308" s="1"/>
      <c r="B308" s="3"/>
      <c r="C308" s="3"/>
      <c r="D308" s="3"/>
      <c r="E308" s="3"/>
      <c r="F308" s="3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2.5" customHeight="1">
      <c r="A309" s="1"/>
      <c r="B309" s="3"/>
      <c r="C309" s="3"/>
      <c r="D309" s="3"/>
      <c r="E309" s="3"/>
      <c r="F309" s="3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2.5" customHeight="1">
      <c r="A310" s="1"/>
      <c r="B310" s="3"/>
      <c r="C310" s="3"/>
      <c r="D310" s="3"/>
      <c r="E310" s="3"/>
      <c r="F310" s="3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2.5" customHeight="1">
      <c r="A311" s="1"/>
      <c r="B311" s="3"/>
      <c r="C311" s="3"/>
      <c r="D311" s="3"/>
      <c r="E311" s="3"/>
      <c r="F311" s="3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2.5" customHeight="1">
      <c r="A312" s="1"/>
      <c r="B312" s="3"/>
      <c r="C312" s="3"/>
      <c r="D312" s="3"/>
      <c r="E312" s="3"/>
      <c r="F312" s="3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2.5" customHeight="1">
      <c r="A313" s="1"/>
      <c r="B313" s="3"/>
      <c r="C313" s="3"/>
      <c r="D313" s="3"/>
      <c r="E313" s="3"/>
      <c r="F313" s="3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2.5" customHeight="1">
      <c r="A314" s="1"/>
      <c r="B314" s="3"/>
      <c r="C314" s="3"/>
      <c r="D314" s="3"/>
      <c r="E314" s="3"/>
      <c r="F314" s="3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2.5" customHeight="1">
      <c r="A315" s="1"/>
      <c r="B315" s="3"/>
      <c r="C315" s="3"/>
      <c r="D315" s="3"/>
      <c r="E315" s="3"/>
      <c r="F315" s="3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2.5" customHeight="1">
      <c r="A316" s="1"/>
      <c r="B316" s="3"/>
      <c r="C316" s="3"/>
      <c r="D316" s="3"/>
      <c r="E316" s="3"/>
      <c r="F316" s="3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2.5" customHeight="1">
      <c r="A317" s="1"/>
      <c r="B317" s="3"/>
      <c r="C317" s="3"/>
      <c r="D317" s="3"/>
      <c r="E317" s="3"/>
      <c r="F317" s="3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2.5" customHeight="1">
      <c r="A318" s="1"/>
      <c r="B318" s="3"/>
      <c r="C318" s="3"/>
      <c r="D318" s="3"/>
      <c r="E318" s="3"/>
      <c r="F318" s="3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2.5" customHeight="1">
      <c r="A319" s="1"/>
      <c r="B319" s="3"/>
      <c r="C319" s="3"/>
      <c r="D319" s="3"/>
      <c r="E319" s="3"/>
      <c r="F319" s="3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2.5" customHeight="1">
      <c r="A320" s="1"/>
      <c r="B320" s="3"/>
      <c r="C320" s="3"/>
      <c r="D320" s="3"/>
      <c r="E320" s="3"/>
      <c r="F320" s="3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2.5" customHeight="1">
      <c r="A321" s="1"/>
      <c r="B321" s="3"/>
      <c r="C321" s="3"/>
      <c r="D321" s="3"/>
      <c r="E321" s="3"/>
      <c r="F321" s="3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2.5" customHeight="1">
      <c r="A322" s="1"/>
      <c r="B322" s="3"/>
      <c r="C322" s="3"/>
      <c r="D322" s="3"/>
      <c r="E322" s="3"/>
      <c r="F322" s="3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2.5" customHeight="1">
      <c r="A323" s="1"/>
      <c r="B323" s="3"/>
      <c r="C323" s="3"/>
      <c r="D323" s="3"/>
      <c r="E323" s="3"/>
      <c r="F323" s="3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2.5" customHeight="1">
      <c r="A324" s="1"/>
      <c r="B324" s="3"/>
      <c r="C324" s="3"/>
      <c r="D324" s="3"/>
      <c r="E324" s="3"/>
      <c r="F324" s="3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2.5" customHeight="1">
      <c r="A325" s="1"/>
      <c r="B325" s="3"/>
      <c r="C325" s="3"/>
      <c r="D325" s="3"/>
      <c r="E325" s="3"/>
      <c r="F325" s="3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2.5" customHeight="1">
      <c r="A326" s="1"/>
      <c r="B326" s="3"/>
      <c r="C326" s="3"/>
      <c r="D326" s="3"/>
      <c r="E326" s="3"/>
      <c r="F326" s="3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2.5" customHeight="1">
      <c r="A327" s="1"/>
      <c r="B327" s="3"/>
      <c r="C327" s="3"/>
      <c r="D327" s="3"/>
      <c r="E327" s="3"/>
      <c r="F327" s="3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2.5" customHeight="1">
      <c r="A328" s="1"/>
      <c r="B328" s="3"/>
      <c r="C328" s="3"/>
      <c r="D328" s="3"/>
      <c r="E328" s="3"/>
      <c r="F328" s="3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2.5" customHeight="1">
      <c r="A329" s="1"/>
      <c r="B329" s="3"/>
      <c r="C329" s="3"/>
      <c r="D329" s="3"/>
      <c r="E329" s="3"/>
      <c r="F329" s="3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2.5" customHeight="1">
      <c r="A330" s="1"/>
      <c r="B330" s="3"/>
      <c r="C330" s="3"/>
      <c r="D330" s="3"/>
      <c r="E330" s="3"/>
      <c r="F330" s="3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2.5" customHeight="1">
      <c r="A331" s="1"/>
      <c r="B331" s="3"/>
      <c r="C331" s="3"/>
      <c r="D331" s="3"/>
      <c r="E331" s="3"/>
      <c r="F331" s="3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2.5" customHeight="1">
      <c r="A332" s="1"/>
      <c r="B332" s="3"/>
      <c r="C332" s="3"/>
      <c r="D332" s="3"/>
      <c r="E332" s="3"/>
      <c r="F332" s="3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2.5" customHeight="1">
      <c r="A333" s="1"/>
      <c r="B333" s="3"/>
      <c r="C333" s="3"/>
      <c r="D333" s="3"/>
      <c r="E333" s="3"/>
      <c r="F333" s="3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2.5" customHeight="1">
      <c r="A334" s="1"/>
      <c r="B334" s="3"/>
      <c r="C334" s="3"/>
      <c r="D334" s="3"/>
      <c r="E334" s="3"/>
      <c r="F334" s="3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2.5" customHeight="1">
      <c r="A335" s="1"/>
      <c r="B335" s="3"/>
      <c r="C335" s="3"/>
      <c r="D335" s="3"/>
      <c r="E335" s="3"/>
      <c r="F335" s="3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2.5" customHeight="1">
      <c r="A336" s="1"/>
      <c r="B336" s="3"/>
      <c r="C336" s="3"/>
      <c r="D336" s="3"/>
      <c r="E336" s="3"/>
      <c r="F336" s="3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2.5" customHeight="1">
      <c r="A337" s="1"/>
      <c r="B337" s="3"/>
      <c r="C337" s="3"/>
      <c r="D337" s="3"/>
      <c r="E337" s="3"/>
      <c r="F337" s="3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2.5" customHeight="1">
      <c r="A338" s="1"/>
      <c r="B338" s="3"/>
      <c r="C338" s="3"/>
      <c r="D338" s="3"/>
      <c r="E338" s="3"/>
      <c r="F338" s="3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2.5" customHeight="1">
      <c r="A339" s="1"/>
      <c r="B339" s="3"/>
      <c r="C339" s="3"/>
      <c r="D339" s="3"/>
      <c r="E339" s="3"/>
      <c r="F339" s="3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2.5" customHeight="1">
      <c r="A340" s="1"/>
      <c r="B340" s="3"/>
      <c r="C340" s="3"/>
      <c r="D340" s="3"/>
      <c r="E340" s="3"/>
      <c r="F340" s="3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2.5" customHeight="1">
      <c r="A341" s="1"/>
      <c r="B341" s="3"/>
      <c r="C341" s="3"/>
      <c r="D341" s="3"/>
      <c r="E341" s="3"/>
      <c r="F341" s="3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2.5" customHeight="1">
      <c r="A342" s="1"/>
      <c r="B342" s="3"/>
      <c r="C342" s="3"/>
      <c r="D342" s="3"/>
      <c r="E342" s="3"/>
      <c r="F342" s="3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2.5" customHeight="1">
      <c r="A343" s="1"/>
      <c r="B343" s="3"/>
      <c r="C343" s="3"/>
      <c r="D343" s="3"/>
      <c r="E343" s="3"/>
      <c r="F343" s="3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2.5" customHeight="1">
      <c r="A344" s="1"/>
      <c r="B344" s="3"/>
      <c r="C344" s="3"/>
      <c r="D344" s="3"/>
      <c r="E344" s="3"/>
      <c r="F344" s="3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2.5" customHeight="1">
      <c r="A345" s="1"/>
      <c r="B345" s="3"/>
      <c r="C345" s="3"/>
      <c r="D345" s="3"/>
      <c r="E345" s="3"/>
      <c r="F345" s="3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2.5" customHeight="1">
      <c r="A346" s="1"/>
      <c r="B346" s="3"/>
      <c r="C346" s="3"/>
      <c r="D346" s="3"/>
      <c r="E346" s="3"/>
      <c r="F346" s="3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2.5" customHeight="1">
      <c r="A347" s="1"/>
      <c r="B347" s="3"/>
      <c r="C347" s="3"/>
      <c r="D347" s="3"/>
      <c r="E347" s="3"/>
      <c r="F347" s="3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2.5" customHeight="1">
      <c r="A348" s="1"/>
      <c r="B348" s="3"/>
      <c r="C348" s="3"/>
      <c r="D348" s="3"/>
      <c r="E348" s="3"/>
      <c r="F348" s="3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2.5" customHeight="1">
      <c r="A349" s="1"/>
      <c r="B349" s="3"/>
      <c r="C349" s="3"/>
      <c r="D349" s="3"/>
      <c r="E349" s="3"/>
      <c r="F349" s="3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2.5" customHeight="1">
      <c r="A350" s="1"/>
      <c r="B350" s="3"/>
      <c r="C350" s="3"/>
      <c r="D350" s="3"/>
      <c r="E350" s="3"/>
      <c r="F350" s="3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2.5" customHeight="1">
      <c r="A351" s="1"/>
      <c r="B351" s="3"/>
      <c r="C351" s="3"/>
      <c r="D351" s="3"/>
      <c r="E351" s="3"/>
      <c r="F351" s="3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2.5" customHeight="1">
      <c r="A352" s="1"/>
      <c r="B352" s="3"/>
      <c r="C352" s="3"/>
      <c r="D352" s="3"/>
      <c r="E352" s="3"/>
      <c r="F352" s="3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2.5" customHeight="1">
      <c r="A353" s="1"/>
      <c r="B353" s="3"/>
      <c r="C353" s="3"/>
      <c r="D353" s="3"/>
      <c r="E353" s="3"/>
      <c r="F353" s="3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2.5" customHeight="1">
      <c r="A354" s="1"/>
      <c r="B354" s="3"/>
      <c r="C354" s="3"/>
      <c r="D354" s="3"/>
      <c r="E354" s="3"/>
      <c r="F354" s="3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2.5" customHeight="1">
      <c r="A355" s="1"/>
      <c r="B355" s="3"/>
      <c r="C355" s="3"/>
      <c r="D355" s="3"/>
      <c r="E355" s="3"/>
      <c r="F355" s="3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2.5" customHeight="1">
      <c r="A356" s="1"/>
      <c r="B356" s="3"/>
      <c r="C356" s="3"/>
      <c r="D356" s="3"/>
      <c r="E356" s="3"/>
      <c r="F356" s="3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2.5" customHeight="1">
      <c r="A357" s="1"/>
      <c r="B357" s="3"/>
      <c r="C357" s="3"/>
      <c r="D357" s="3"/>
      <c r="E357" s="3"/>
      <c r="F357" s="3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2.5" customHeight="1">
      <c r="A358" s="1"/>
      <c r="B358" s="3"/>
      <c r="C358" s="3"/>
      <c r="D358" s="3"/>
      <c r="E358" s="3"/>
      <c r="F358" s="3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2.5" customHeight="1">
      <c r="A359" s="1"/>
      <c r="B359" s="3"/>
      <c r="C359" s="3"/>
      <c r="D359" s="3"/>
      <c r="E359" s="3"/>
      <c r="F359" s="3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2.5" customHeight="1">
      <c r="A360" s="1"/>
      <c r="B360" s="3"/>
      <c r="C360" s="3"/>
      <c r="D360" s="3"/>
      <c r="E360" s="3"/>
      <c r="F360" s="3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2.5" customHeight="1">
      <c r="A361" s="1"/>
      <c r="B361" s="3"/>
      <c r="C361" s="3"/>
      <c r="D361" s="3"/>
      <c r="E361" s="3"/>
      <c r="F361" s="3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2.5" customHeight="1">
      <c r="A362" s="1"/>
      <c r="B362" s="3"/>
      <c r="C362" s="3"/>
      <c r="D362" s="3"/>
      <c r="E362" s="3"/>
      <c r="F362" s="3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2.5" customHeight="1">
      <c r="A363" s="1"/>
      <c r="B363" s="3"/>
      <c r="C363" s="3"/>
      <c r="D363" s="3"/>
      <c r="E363" s="3"/>
      <c r="F363" s="3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2.5" customHeight="1">
      <c r="A364" s="1"/>
      <c r="B364" s="3"/>
      <c r="C364" s="3"/>
      <c r="D364" s="3"/>
      <c r="E364" s="3"/>
      <c r="F364" s="3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2.5" customHeight="1">
      <c r="A365" s="1"/>
      <c r="B365" s="3"/>
      <c r="C365" s="3"/>
      <c r="D365" s="3"/>
      <c r="E365" s="3"/>
      <c r="F365" s="3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2.5" customHeight="1">
      <c r="A366" s="1"/>
      <c r="B366" s="3"/>
      <c r="C366" s="3"/>
      <c r="D366" s="3"/>
      <c r="E366" s="3"/>
      <c r="F366" s="3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2.5" customHeight="1">
      <c r="A367" s="1"/>
      <c r="B367" s="3"/>
      <c r="C367" s="3"/>
      <c r="D367" s="3"/>
      <c r="E367" s="3"/>
      <c r="F367" s="3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2.5" customHeight="1">
      <c r="A368" s="1"/>
      <c r="B368" s="3"/>
      <c r="C368" s="3"/>
      <c r="D368" s="3"/>
      <c r="E368" s="3"/>
      <c r="F368" s="3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2.5" customHeight="1">
      <c r="A369" s="1"/>
      <c r="B369" s="3"/>
      <c r="C369" s="3"/>
      <c r="D369" s="3"/>
      <c r="E369" s="3"/>
      <c r="F369" s="3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2.5" customHeight="1">
      <c r="A370" s="1"/>
      <c r="B370" s="3"/>
      <c r="C370" s="3"/>
      <c r="D370" s="3"/>
      <c r="E370" s="3"/>
      <c r="F370" s="3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2.5" customHeight="1">
      <c r="A371" s="1"/>
      <c r="B371" s="3"/>
      <c r="C371" s="3"/>
      <c r="D371" s="3"/>
      <c r="E371" s="3"/>
      <c r="F371" s="3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2.5" customHeight="1">
      <c r="A372" s="1"/>
      <c r="B372" s="3"/>
      <c r="C372" s="3"/>
      <c r="D372" s="3"/>
      <c r="E372" s="3"/>
      <c r="F372" s="3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2.5" customHeight="1">
      <c r="A373" s="1"/>
      <c r="B373" s="3"/>
      <c r="C373" s="3"/>
      <c r="D373" s="3"/>
      <c r="E373" s="3"/>
      <c r="F373" s="3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2.5" customHeight="1">
      <c r="A374" s="1"/>
      <c r="B374" s="3"/>
      <c r="C374" s="3"/>
      <c r="D374" s="3"/>
      <c r="E374" s="3"/>
      <c r="F374" s="3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2.5" customHeight="1">
      <c r="A375" s="1"/>
      <c r="B375" s="3"/>
      <c r="C375" s="3"/>
      <c r="D375" s="3"/>
      <c r="E375" s="3"/>
      <c r="F375" s="3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2.5" customHeight="1">
      <c r="A376" s="1"/>
      <c r="B376" s="3"/>
      <c r="C376" s="3"/>
      <c r="D376" s="3"/>
      <c r="E376" s="3"/>
      <c r="F376" s="3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2.5" customHeight="1">
      <c r="A377" s="1"/>
      <c r="B377" s="3"/>
      <c r="C377" s="3"/>
      <c r="D377" s="3"/>
      <c r="E377" s="3"/>
      <c r="F377" s="3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2.5" customHeight="1">
      <c r="A378" s="1"/>
      <c r="B378" s="3"/>
      <c r="C378" s="3"/>
      <c r="D378" s="3"/>
      <c r="E378" s="3"/>
      <c r="F378" s="3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2.5" customHeight="1">
      <c r="A379" s="1"/>
      <c r="B379" s="3"/>
      <c r="C379" s="3"/>
      <c r="D379" s="3"/>
      <c r="E379" s="3"/>
      <c r="F379" s="3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2.5" customHeight="1">
      <c r="A380" s="1"/>
      <c r="B380" s="3"/>
      <c r="C380" s="3"/>
      <c r="D380" s="3"/>
      <c r="E380" s="3"/>
      <c r="F380" s="3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2.5" customHeight="1">
      <c r="A381" s="1"/>
      <c r="B381" s="3"/>
      <c r="C381" s="3"/>
      <c r="D381" s="3"/>
      <c r="E381" s="3"/>
      <c r="F381" s="3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2.5" customHeight="1">
      <c r="A382" s="1"/>
      <c r="B382" s="3"/>
      <c r="C382" s="3"/>
      <c r="D382" s="3"/>
      <c r="E382" s="3"/>
      <c r="F382" s="3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2.5" customHeight="1">
      <c r="A383" s="1"/>
      <c r="B383" s="3"/>
      <c r="C383" s="3"/>
      <c r="D383" s="3"/>
      <c r="E383" s="3"/>
      <c r="F383" s="3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2.5" customHeight="1">
      <c r="A384" s="1"/>
      <c r="B384" s="3"/>
      <c r="C384" s="3"/>
      <c r="D384" s="3"/>
      <c r="E384" s="3"/>
      <c r="F384" s="3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2.5" customHeight="1">
      <c r="A385" s="1"/>
      <c r="B385" s="3"/>
      <c r="C385" s="3"/>
      <c r="D385" s="3"/>
      <c r="E385" s="3"/>
      <c r="F385" s="3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2.5" customHeight="1">
      <c r="A386" s="1"/>
      <c r="B386" s="3"/>
      <c r="C386" s="3"/>
      <c r="D386" s="3"/>
      <c r="E386" s="3"/>
      <c r="F386" s="3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2.5" customHeight="1">
      <c r="A387" s="1"/>
      <c r="B387" s="3"/>
      <c r="C387" s="3"/>
      <c r="D387" s="3"/>
      <c r="E387" s="3"/>
      <c r="F387" s="3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2.5" customHeight="1">
      <c r="A388" s="1"/>
      <c r="B388" s="3"/>
      <c r="C388" s="3"/>
      <c r="D388" s="3"/>
      <c r="E388" s="3"/>
      <c r="F388" s="3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2.5" customHeight="1">
      <c r="A389" s="1"/>
      <c r="B389" s="3"/>
      <c r="C389" s="3"/>
      <c r="D389" s="3"/>
      <c r="E389" s="3"/>
      <c r="F389" s="3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2.5" customHeight="1">
      <c r="A390" s="1"/>
      <c r="B390" s="3"/>
      <c r="C390" s="3"/>
      <c r="D390" s="3"/>
      <c r="E390" s="3"/>
      <c r="F390" s="3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2.5" customHeight="1">
      <c r="A391" s="1"/>
      <c r="B391" s="3"/>
      <c r="C391" s="3"/>
      <c r="D391" s="3"/>
      <c r="E391" s="3"/>
      <c r="F391" s="3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2.5" customHeight="1">
      <c r="A392" s="1"/>
      <c r="B392" s="3"/>
      <c r="C392" s="3"/>
      <c r="D392" s="3"/>
      <c r="E392" s="3"/>
      <c r="F392" s="3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2.5" customHeight="1">
      <c r="A393" s="1"/>
      <c r="B393" s="3"/>
      <c r="C393" s="3"/>
      <c r="D393" s="3"/>
      <c r="E393" s="3"/>
      <c r="F393" s="3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2.5" customHeight="1">
      <c r="A394" s="1"/>
      <c r="B394" s="3"/>
      <c r="C394" s="3"/>
      <c r="D394" s="3"/>
      <c r="E394" s="3"/>
      <c r="F394" s="3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2.5" customHeight="1">
      <c r="A395" s="1"/>
      <c r="B395" s="3"/>
      <c r="C395" s="3"/>
      <c r="D395" s="3"/>
      <c r="E395" s="3"/>
      <c r="F395" s="3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2.5" customHeight="1">
      <c r="A396" s="1"/>
      <c r="B396" s="3"/>
      <c r="C396" s="3"/>
      <c r="D396" s="3"/>
      <c r="E396" s="3"/>
      <c r="F396" s="3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2.5" customHeight="1">
      <c r="A397" s="1"/>
      <c r="B397" s="3"/>
      <c r="C397" s="3"/>
      <c r="D397" s="3"/>
      <c r="E397" s="3"/>
      <c r="F397" s="3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2.5" customHeight="1">
      <c r="A398" s="1"/>
      <c r="B398" s="3"/>
      <c r="C398" s="3"/>
      <c r="D398" s="3"/>
      <c r="E398" s="3"/>
      <c r="F398" s="3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2.5" customHeight="1">
      <c r="A399" s="1"/>
      <c r="B399" s="3"/>
      <c r="C399" s="3"/>
      <c r="D399" s="3"/>
      <c r="E399" s="3"/>
      <c r="F399" s="3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2.5" customHeight="1">
      <c r="A400" s="1"/>
      <c r="B400" s="3"/>
      <c r="C400" s="3"/>
      <c r="D400" s="3"/>
      <c r="E400" s="3"/>
      <c r="F400" s="3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2.5" customHeight="1">
      <c r="A401" s="1"/>
      <c r="B401" s="3"/>
      <c r="C401" s="3"/>
      <c r="D401" s="3"/>
      <c r="E401" s="3"/>
      <c r="F401" s="3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2.5" customHeight="1">
      <c r="A402" s="1"/>
      <c r="B402" s="3"/>
      <c r="C402" s="3"/>
      <c r="D402" s="3"/>
      <c r="E402" s="3"/>
      <c r="F402" s="3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2.5" customHeight="1">
      <c r="A403" s="1"/>
      <c r="B403" s="3"/>
      <c r="C403" s="3"/>
      <c r="D403" s="3"/>
      <c r="E403" s="3"/>
      <c r="F403" s="3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2.5" customHeight="1">
      <c r="A404" s="1"/>
      <c r="B404" s="3"/>
      <c r="C404" s="3"/>
      <c r="D404" s="3"/>
      <c r="E404" s="3"/>
      <c r="F404" s="3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2.5" customHeight="1">
      <c r="A405" s="1"/>
      <c r="B405" s="3"/>
      <c r="C405" s="3"/>
      <c r="D405" s="3"/>
      <c r="E405" s="3"/>
      <c r="F405" s="3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2.5" customHeight="1">
      <c r="A406" s="1"/>
      <c r="B406" s="3"/>
      <c r="C406" s="3"/>
      <c r="D406" s="3"/>
      <c r="E406" s="3"/>
      <c r="F406" s="3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2.5" customHeight="1">
      <c r="A407" s="1"/>
      <c r="B407" s="3"/>
      <c r="C407" s="3"/>
      <c r="D407" s="3"/>
      <c r="E407" s="3"/>
      <c r="F407" s="3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2.5" customHeight="1">
      <c r="A408" s="1"/>
      <c r="B408" s="3"/>
      <c r="C408" s="3"/>
      <c r="D408" s="3"/>
      <c r="E408" s="3"/>
      <c r="F408" s="3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2.5" customHeight="1">
      <c r="A409" s="1"/>
      <c r="B409" s="3"/>
      <c r="C409" s="3"/>
      <c r="D409" s="3"/>
      <c r="E409" s="3"/>
      <c r="F409" s="3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2.5" customHeight="1">
      <c r="A410" s="1"/>
      <c r="B410" s="3"/>
      <c r="C410" s="3"/>
      <c r="D410" s="3"/>
      <c r="E410" s="3"/>
      <c r="F410" s="3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2.5" customHeight="1">
      <c r="A411" s="1"/>
      <c r="B411" s="3"/>
      <c r="C411" s="3"/>
      <c r="D411" s="3"/>
      <c r="E411" s="3"/>
      <c r="F411" s="3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2.5" customHeight="1">
      <c r="A412" s="1"/>
      <c r="B412" s="3"/>
      <c r="C412" s="3"/>
      <c r="D412" s="3"/>
      <c r="E412" s="3"/>
      <c r="F412" s="3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2.5" customHeight="1">
      <c r="A413" s="1"/>
      <c r="B413" s="3"/>
      <c r="C413" s="3"/>
      <c r="D413" s="3"/>
      <c r="E413" s="3"/>
      <c r="F413" s="3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2.5" customHeight="1">
      <c r="A414" s="1"/>
      <c r="B414" s="3"/>
      <c r="C414" s="3"/>
      <c r="D414" s="3"/>
      <c r="E414" s="3"/>
      <c r="F414" s="3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2.5" customHeight="1">
      <c r="A415" s="1"/>
      <c r="B415" s="3"/>
      <c r="C415" s="3"/>
      <c r="D415" s="3"/>
      <c r="E415" s="3"/>
      <c r="F415" s="3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2.5" customHeight="1">
      <c r="A416" s="1"/>
      <c r="B416" s="3"/>
      <c r="C416" s="3"/>
      <c r="D416" s="3"/>
      <c r="E416" s="3"/>
      <c r="F416" s="3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2.5" customHeight="1">
      <c r="A417" s="1"/>
      <c r="B417" s="3"/>
      <c r="C417" s="3"/>
      <c r="D417" s="3"/>
      <c r="E417" s="3"/>
      <c r="F417" s="3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2.5" customHeight="1">
      <c r="A418" s="1"/>
      <c r="B418" s="3"/>
      <c r="C418" s="3"/>
      <c r="D418" s="3"/>
      <c r="E418" s="3"/>
      <c r="F418" s="3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2.5" customHeight="1">
      <c r="A419" s="1"/>
      <c r="B419" s="3"/>
      <c r="C419" s="3"/>
      <c r="D419" s="3"/>
      <c r="E419" s="3"/>
      <c r="F419" s="3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2.5" customHeight="1">
      <c r="A420" s="1"/>
      <c r="B420" s="3"/>
      <c r="C420" s="3"/>
      <c r="D420" s="3"/>
      <c r="E420" s="3"/>
      <c r="F420" s="3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2.5" customHeight="1">
      <c r="A421" s="1"/>
      <c r="B421" s="3"/>
      <c r="C421" s="3"/>
      <c r="D421" s="3"/>
      <c r="E421" s="3"/>
      <c r="F421" s="3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2.5" customHeight="1">
      <c r="A422" s="1"/>
      <c r="B422" s="3"/>
      <c r="C422" s="3"/>
      <c r="D422" s="3"/>
      <c r="E422" s="3"/>
      <c r="F422" s="3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2.5" customHeight="1">
      <c r="A423" s="1"/>
      <c r="B423" s="3"/>
      <c r="C423" s="3"/>
      <c r="D423" s="3"/>
      <c r="E423" s="3"/>
      <c r="F423" s="3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2.5" customHeight="1">
      <c r="A424" s="1"/>
      <c r="B424" s="3"/>
      <c r="C424" s="3"/>
      <c r="D424" s="3"/>
      <c r="E424" s="3"/>
      <c r="F424" s="3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2.5" customHeight="1">
      <c r="A425" s="1"/>
      <c r="B425" s="3"/>
      <c r="C425" s="3"/>
      <c r="D425" s="3"/>
      <c r="E425" s="3"/>
      <c r="F425" s="3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2.5" customHeight="1">
      <c r="A426" s="1"/>
      <c r="B426" s="3"/>
      <c r="C426" s="3"/>
      <c r="D426" s="3"/>
      <c r="E426" s="3"/>
      <c r="F426" s="3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2.5" customHeight="1">
      <c r="A427" s="1"/>
      <c r="B427" s="3"/>
      <c r="C427" s="3"/>
      <c r="D427" s="3"/>
      <c r="E427" s="3"/>
      <c r="F427" s="3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2.5" customHeight="1">
      <c r="A428" s="1"/>
      <c r="B428" s="3"/>
      <c r="C428" s="3"/>
      <c r="D428" s="3"/>
      <c r="E428" s="3"/>
      <c r="F428" s="3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2.5" customHeight="1">
      <c r="A429" s="1"/>
      <c r="B429" s="3"/>
      <c r="C429" s="3"/>
      <c r="D429" s="3"/>
      <c r="E429" s="3"/>
      <c r="F429" s="3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2.5" customHeight="1">
      <c r="A430" s="1"/>
      <c r="B430" s="3"/>
      <c r="C430" s="3"/>
      <c r="D430" s="3"/>
      <c r="E430" s="3"/>
      <c r="F430" s="3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2.5" customHeight="1">
      <c r="A431" s="1"/>
      <c r="B431" s="3"/>
      <c r="C431" s="3"/>
      <c r="D431" s="3"/>
      <c r="E431" s="3"/>
      <c r="F431" s="3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2.5" customHeight="1">
      <c r="A432" s="1"/>
      <c r="B432" s="3"/>
      <c r="C432" s="3"/>
      <c r="D432" s="3"/>
      <c r="E432" s="3"/>
      <c r="F432" s="3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2.5" customHeight="1">
      <c r="A433" s="1"/>
      <c r="B433" s="3"/>
      <c r="C433" s="3"/>
      <c r="D433" s="3"/>
      <c r="E433" s="3"/>
      <c r="F433" s="3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2.5" customHeight="1">
      <c r="A434" s="1"/>
      <c r="B434" s="3"/>
      <c r="C434" s="3"/>
      <c r="D434" s="3"/>
      <c r="E434" s="3"/>
      <c r="F434" s="3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2.5" customHeight="1">
      <c r="A435" s="1"/>
      <c r="B435" s="3"/>
      <c r="C435" s="3"/>
      <c r="D435" s="3"/>
      <c r="E435" s="3"/>
      <c r="F435" s="3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2.5" customHeight="1">
      <c r="A436" s="1"/>
      <c r="B436" s="3"/>
      <c r="C436" s="3"/>
      <c r="D436" s="3"/>
      <c r="E436" s="3"/>
      <c r="F436" s="3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2.5" customHeight="1">
      <c r="A437" s="1"/>
      <c r="B437" s="3"/>
      <c r="C437" s="3"/>
      <c r="D437" s="3"/>
      <c r="E437" s="3"/>
      <c r="F437" s="3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2.5" customHeight="1">
      <c r="A438" s="1"/>
      <c r="B438" s="3"/>
      <c r="C438" s="3"/>
      <c r="D438" s="3"/>
      <c r="E438" s="3"/>
      <c r="F438" s="3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2.5" customHeight="1">
      <c r="A439" s="1"/>
      <c r="B439" s="3"/>
      <c r="C439" s="3"/>
      <c r="D439" s="3"/>
      <c r="E439" s="3"/>
      <c r="F439" s="3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2.5" customHeight="1">
      <c r="A440" s="1"/>
      <c r="B440" s="3"/>
      <c r="C440" s="3"/>
      <c r="D440" s="3"/>
      <c r="E440" s="3"/>
      <c r="F440" s="3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2.5" customHeight="1">
      <c r="A441" s="1"/>
      <c r="B441" s="3"/>
      <c r="C441" s="3"/>
      <c r="D441" s="3"/>
      <c r="E441" s="3"/>
      <c r="F441" s="3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2.5" customHeight="1">
      <c r="A442" s="1"/>
      <c r="B442" s="3"/>
      <c r="C442" s="3"/>
      <c r="D442" s="3"/>
      <c r="E442" s="3"/>
      <c r="F442" s="3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2.5" customHeight="1">
      <c r="A443" s="1"/>
      <c r="B443" s="3"/>
      <c r="C443" s="3"/>
      <c r="D443" s="3"/>
      <c r="E443" s="3"/>
      <c r="F443" s="3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2.5" customHeight="1">
      <c r="A444" s="1"/>
      <c r="B444" s="3"/>
      <c r="C444" s="3"/>
      <c r="D444" s="3"/>
      <c r="E444" s="3"/>
      <c r="F444" s="3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2.5" customHeight="1">
      <c r="A445" s="1"/>
      <c r="B445" s="3"/>
      <c r="C445" s="3"/>
      <c r="D445" s="3"/>
      <c r="E445" s="3"/>
      <c r="F445" s="3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2.5" customHeight="1">
      <c r="A446" s="1"/>
      <c r="B446" s="3"/>
      <c r="C446" s="3"/>
      <c r="D446" s="3"/>
      <c r="E446" s="3"/>
      <c r="F446" s="3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2.5" customHeight="1">
      <c r="A447" s="1"/>
      <c r="B447" s="3"/>
      <c r="C447" s="3"/>
      <c r="D447" s="3"/>
      <c r="E447" s="3"/>
      <c r="F447" s="3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2.5" customHeight="1">
      <c r="A448" s="1"/>
      <c r="B448" s="3"/>
      <c r="C448" s="3"/>
      <c r="D448" s="3"/>
      <c r="E448" s="3"/>
      <c r="F448" s="3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2.5" customHeight="1">
      <c r="A449" s="1"/>
      <c r="B449" s="3"/>
      <c r="C449" s="3"/>
      <c r="D449" s="3"/>
      <c r="E449" s="3"/>
      <c r="F449" s="3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2.5" customHeight="1">
      <c r="A450" s="1"/>
      <c r="B450" s="3"/>
      <c r="C450" s="3"/>
      <c r="D450" s="3"/>
      <c r="E450" s="3"/>
      <c r="F450" s="3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2.5" customHeight="1">
      <c r="A451" s="1"/>
      <c r="B451" s="3"/>
      <c r="C451" s="3"/>
      <c r="D451" s="3"/>
      <c r="E451" s="3"/>
      <c r="F451" s="3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2.5" customHeight="1">
      <c r="A452" s="1"/>
      <c r="B452" s="3"/>
      <c r="C452" s="3"/>
      <c r="D452" s="3"/>
      <c r="E452" s="3"/>
      <c r="F452" s="3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2.5" customHeight="1">
      <c r="A453" s="1"/>
      <c r="B453" s="3"/>
      <c r="C453" s="3"/>
      <c r="D453" s="3"/>
      <c r="E453" s="3"/>
      <c r="F453" s="3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2.5" customHeight="1">
      <c r="A454" s="1"/>
      <c r="B454" s="3"/>
      <c r="C454" s="3"/>
      <c r="D454" s="3"/>
      <c r="E454" s="3"/>
      <c r="F454" s="3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2.5" customHeight="1">
      <c r="A455" s="1"/>
      <c r="B455" s="3"/>
      <c r="C455" s="3"/>
      <c r="D455" s="3"/>
      <c r="E455" s="3"/>
      <c r="F455" s="3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2.5" customHeight="1">
      <c r="A456" s="1"/>
      <c r="B456" s="3"/>
      <c r="C456" s="3"/>
      <c r="D456" s="3"/>
      <c r="E456" s="3"/>
      <c r="F456" s="3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2.5" customHeight="1">
      <c r="A457" s="1"/>
      <c r="B457" s="3"/>
      <c r="C457" s="3"/>
      <c r="D457" s="3"/>
      <c r="E457" s="3"/>
      <c r="F457" s="3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2.5" customHeight="1">
      <c r="A458" s="1"/>
      <c r="B458" s="3"/>
      <c r="C458" s="3"/>
      <c r="D458" s="3"/>
      <c r="E458" s="3"/>
      <c r="F458" s="3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2.5" customHeight="1">
      <c r="A459" s="1"/>
      <c r="B459" s="3"/>
      <c r="C459" s="3"/>
      <c r="D459" s="3"/>
      <c r="E459" s="3"/>
      <c r="F459" s="3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2.5" customHeight="1">
      <c r="A460" s="1"/>
      <c r="B460" s="3"/>
      <c r="C460" s="3"/>
      <c r="D460" s="3"/>
      <c r="E460" s="3"/>
      <c r="F460" s="3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2.5" customHeight="1">
      <c r="A461" s="1"/>
      <c r="B461" s="3"/>
      <c r="C461" s="3"/>
      <c r="D461" s="3"/>
      <c r="E461" s="3"/>
      <c r="F461" s="3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2.5" customHeight="1">
      <c r="A462" s="1"/>
      <c r="B462" s="3"/>
      <c r="C462" s="3"/>
      <c r="D462" s="3"/>
      <c r="E462" s="3"/>
      <c r="F462" s="3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2.5" customHeight="1">
      <c r="A463" s="1"/>
      <c r="B463" s="3"/>
      <c r="C463" s="3"/>
      <c r="D463" s="3"/>
      <c r="E463" s="3"/>
      <c r="F463" s="3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2.5" customHeight="1">
      <c r="A464" s="1"/>
      <c r="B464" s="3"/>
      <c r="C464" s="3"/>
      <c r="D464" s="3"/>
      <c r="E464" s="3"/>
      <c r="F464" s="3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2.5" customHeight="1">
      <c r="A465" s="1"/>
      <c r="B465" s="3"/>
      <c r="C465" s="3"/>
      <c r="D465" s="3"/>
      <c r="E465" s="3"/>
      <c r="F465" s="3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2.5" customHeight="1">
      <c r="A466" s="1"/>
      <c r="B466" s="3"/>
      <c r="C466" s="3"/>
      <c r="D466" s="3"/>
      <c r="E466" s="3"/>
      <c r="F466" s="3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2.5" customHeight="1">
      <c r="A467" s="1"/>
      <c r="B467" s="3"/>
      <c r="C467" s="3"/>
      <c r="D467" s="3"/>
      <c r="E467" s="3"/>
      <c r="F467" s="3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2.5" customHeight="1">
      <c r="A468" s="1"/>
      <c r="B468" s="3"/>
      <c r="C468" s="3"/>
      <c r="D468" s="3"/>
      <c r="E468" s="3"/>
      <c r="F468" s="3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2.5" customHeight="1">
      <c r="A469" s="1"/>
      <c r="B469" s="3"/>
      <c r="C469" s="3"/>
      <c r="D469" s="3"/>
      <c r="E469" s="3"/>
      <c r="F469" s="3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2.5" customHeight="1">
      <c r="A470" s="1"/>
      <c r="B470" s="3"/>
      <c r="C470" s="3"/>
      <c r="D470" s="3"/>
      <c r="E470" s="3"/>
      <c r="F470" s="3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2.5" customHeight="1">
      <c r="A471" s="1"/>
      <c r="B471" s="3"/>
      <c r="C471" s="3"/>
      <c r="D471" s="3"/>
      <c r="E471" s="3"/>
      <c r="F471" s="3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2.5" customHeight="1">
      <c r="A472" s="1"/>
      <c r="B472" s="3"/>
      <c r="C472" s="3"/>
      <c r="D472" s="3"/>
      <c r="E472" s="3"/>
      <c r="F472" s="3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2.5" customHeight="1">
      <c r="A473" s="1"/>
      <c r="B473" s="3"/>
      <c r="C473" s="3"/>
      <c r="D473" s="3"/>
      <c r="E473" s="3"/>
      <c r="F473" s="3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2.5" customHeight="1">
      <c r="A474" s="1"/>
      <c r="B474" s="3"/>
      <c r="C474" s="3"/>
      <c r="D474" s="3"/>
      <c r="E474" s="3"/>
      <c r="F474" s="3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2.5" customHeight="1">
      <c r="A475" s="1"/>
      <c r="B475" s="3"/>
      <c r="C475" s="3"/>
      <c r="D475" s="3"/>
      <c r="E475" s="3"/>
      <c r="F475" s="3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2.5" customHeight="1">
      <c r="A476" s="1"/>
      <c r="B476" s="3"/>
      <c r="C476" s="3"/>
      <c r="D476" s="3"/>
      <c r="E476" s="3"/>
      <c r="F476" s="3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2.5" customHeight="1">
      <c r="A477" s="1"/>
      <c r="B477" s="3"/>
      <c r="C477" s="3"/>
      <c r="D477" s="3"/>
      <c r="E477" s="3"/>
      <c r="F477" s="3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2.5" customHeight="1">
      <c r="A478" s="1"/>
      <c r="B478" s="3"/>
      <c r="C478" s="3"/>
      <c r="D478" s="3"/>
      <c r="E478" s="3"/>
      <c r="F478" s="3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2.5" customHeight="1">
      <c r="A479" s="1"/>
      <c r="B479" s="3"/>
      <c r="C479" s="3"/>
      <c r="D479" s="3"/>
      <c r="E479" s="3"/>
      <c r="F479" s="3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2.5" customHeight="1">
      <c r="A480" s="1"/>
      <c r="B480" s="3"/>
      <c r="C480" s="3"/>
      <c r="D480" s="3"/>
      <c r="E480" s="3"/>
      <c r="F480" s="3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2.5" customHeight="1">
      <c r="A481" s="1"/>
      <c r="B481" s="3"/>
      <c r="C481" s="3"/>
      <c r="D481" s="3"/>
      <c r="E481" s="3"/>
      <c r="F481" s="3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2.5" customHeight="1">
      <c r="A482" s="1"/>
      <c r="B482" s="3"/>
      <c r="C482" s="3"/>
      <c r="D482" s="3"/>
      <c r="E482" s="3"/>
      <c r="F482" s="3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2.5" customHeight="1">
      <c r="A483" s="1"/>
      <c r="B483" s="3"/>
      <c r="C483" s="3"/>
      <c r="D483" s="3"/>
      <c r="E483" s="3"/>
      <c r="F483" s="3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2.5" customHeight="1">
      <c r="A484" s="1"/>
      <c r="B484" s="3"/>
      <c r="C484" s="3"/>
      <c r="D484" s="3"/>
      <c r="E484" s="3"/>
      <c r="F484" s="3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2.5" customHeight="1">
      <c r="A485" s="1"/>
      <c r="B485" s="3"/>
      <c r="C485" s="3"/>
      <c r="D485" s="3"/>
      <c r="E485" s="3"/>
      <c r="F485" s="3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2.5" customHeight="1">
      <c r="A486" s="1"/>
      <c r="B486" s="3"/>
      <c r="C486" s="3"/>
      <c r="D486" s="3"/>
      <c r="E486" s="3"/>
      <c r="F486" s="3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2.5" customHeight="1">
      <c r="A487" s="1"/>
      <c r="B487" s="3"/>
      <c r="C487" s="3"/>
      <c r="D487" s="3"/>
      <c r="E487" s="3"/>
      <c r="F487" s="3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2.5" customHeight="1">
      <c r="A488" s="1"/>
      <c r="B488" s="3"/>
      <c r="C488" s="3"/>
      <c r="D488" s="3"/>
      <c r="E488" s="3"/>
      <c r="F488" s="3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2.5" customHeight="1">
      <c r="A489" s="1"/>
      <c r="B489" s="3"/>
      <c r="C489" s="3"/>
      <c r="D489" s="3"/>
      <c r="E489" s="3"/>
      <c r="F489" s="3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2.5" customHeight="1">
      <c r="A490" s="1"/>
      <c r="B490" s="3"/>
      <c r="C490" s="3"/>
      <c r="D490" s="3"/>
      <c r="E490" s="3"/>
      <c r="F490" s="3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2.5" customHeight="1">
      <c r="A491" s="1"/>
      <c r="B491" s="3"/>
      <c r="C491" s="3"/>
      <c r="D491" s="3"/>
      <c r="E491" s="3"/>
      <c r="F491" s="3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2.5" customHeight="1">
      <c r="A492" s="1"/>
      <c r="B492" s="3"/>
      <c r="C492" s="3"/>
      <c r="D492" s="3"/>
      <c r="E492" s="3"/>
      <c r="F492" s="3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2.5" customHeight="1">
      <c r="A493" s="1"/>
      <c r="B493" s="3"/>
      <c r="C493" s="3"/>
      <c r="D493" s="3"/>
      <c r="E493" s="3"/>
      <c r="F493" s="3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2.5" customHeight="1">
      <c r="A494" s="1"/>
      <c r="B494" s="3"/>
      <c r="C494" s="3"/>
      <c r="D494" s="3"/>
      <c r="E494" s="3"/>
      <c r="F494" s="3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2.5" customHeight="1">
      <c r="A495" s="1"/>
      <c r="B495" s="3"/>
      <c r="C495" s="3"/>
      <c r="D495" s="3"/>
      <c r="E495" s="3"/>
      <c r="F495" s="3"/>
      <c r="G495" s="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2.5" customHeight="1">
      <c r="A496" s="1"/>
      <c r="B496" s="3"/>
      <c r="C496" s="3"/>
      <c r="D496" s="3"/>
      <c r="E496" s="3"/>
      <c r="F496" s="3"/>
      <c r="G496" s="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2.5" customHeight="1">
      <c r="A497" s="1"/>
      <c r="B497" s="3"/>
      <c r="C497" s="3"/>
      <c r="D497" s="3"/>
      <c r="E497" s="3"/>
      <c r="F497" s="3"/>
      <c r="G497" s="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2.5" customHeight="1">
      <c r="A498" s="1"/>
      <c r="B498" s="3"/>
      <c r="C498" s="3"/>
      <c r="D498" s="3"/>
      <c r="E498" s="3"/>
      <c r="F498" s="3"/>
      <c r="G498" s="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2.5" customHeight="1">
      <c r="A499" s="1"/>
      <c r="B499" s="3"/>
      <c r="C499" s="3"/>
      <c r="D499" s="3"/>
      <c r="E499" s="3"/>
      <c r="F499" s="3"/>
      <c r="G499" s="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2.5" customHeight="1">
      <c r="A500" s="1"/>
      <c r="B500" s="3"/>
      <c r="C500" s="3"/>
      <c r="D500" s="3"/>
      <c r="E500" s="3"/>
      <c r="F500" s="3"/>
      <c r="G500" s="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2.5" customHeight="1">
      <c r="A501" s="1"/>
      <c r="B501" s="3"/>
      <c r="C501" s="3"/>
      <c r="D501" s="3"/>
      <c r="E501" s="3"/>
      <c r="F501" s="3"/>
      <c r="G501" s="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2.5" customHeight="1">
      <c r="A502" s="1"/>
      <c r="B502" s="3"/>
      <c r="C502" s="3"/>
      <c r="D502" s="3"/>
      <c r="E502" s="3"/>
      <c r="F502" s="3"/>
      <c r="G502" s="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2.5" customHeight="1">
      <c r="A503" s="1"/>
      <c r="B503" s="3"/>
      <c r="C503" s="3"/>
      <c r="D503" s="3"/>
      <c r="E503" s="3"/>
      <c r="F503" s="3"/>
      <c r="G503" s="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2.5" customHeight="1">
      <c r="A504" s="1"/>
      <c r="B504" s="3"/>
      <c r="C504" s="3"/>
      <c r="D504" s="3"/>
      <c r="E504" s="3"/>
      <c r="F504" s="3"/>
      <c r="G504" s="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2.5" customHeight="1">
      <c r="A505" s="1"/>
      <c r="B505" s="3"/>
      <c r="C505" s="3"/>
      <c r="D505" s="3"/>
      <c r="E505" s="3"/>
      <c r="F505" s="3"/>
      <c r="G505" s="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2.5" customHeight="1">
      <c r="A506" s="1"/>
      <c r="B506" s="3"/>
      <c r="C506" s="3"/>
      <c r="D506" s="3"/>
      <c r="E506" s="3"/>
      <c r="F506" s="3"/>
      <c r="G506" s="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2.5" customHeight="1">
      <c r="A507" s="1"/>
      <c r="B507" s="3"/>
      <c r="C507" s="3"/>
      <c r="D507" s="3"/>
      <c r="E507" s="3"/>
      <c r="F507" s="3"/>
      <c r="G507" s="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2.5" customHeight="1">
      <c r="A508" s="1"/>
      <c r="B508" s="3"/>
      <c r="C508" s="3"/>
      <c r="D508" s="3"/>
      <c r="E508" s="3"/>
      <c r="F508" s="3"/>
      <c r="G508" s="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2.5" customHeight="1">
      <c r="A509" s="1"/>
      <c r="B509" s="3"/>
      <c r="C509" s="3"/>
      <c r="D509" s="3"/>
      <c r="E509" s="3"/>
      <c r="F509" s="3"/>
      <c r="G509" s="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2.5" customHeight="1">
      <c r="A510" s="1"/>
      <c r="B510" s="3"/>
      <c r="C510" s="3"/>
      <c r="D510" s="3"/>
      <c r="E510" s="3"/>
      <c r="F510" s="3"/>
      <c r="G510" s="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2.5" customHeight="1">
      <c r="A511" s="1"/>
      <c r="B511" s="3"/>
      <c r="C511" s="3"/>
      <c r="D511" s="3"/>
      <c r="E511" s="3"/>
      <c r="F511" s="3"/>
      <c r="G511" s="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2.5" customHeight="1">
      <c r="A512" s="1"/>
      <c r="B512" s="3"/>
      <c r="C512" s="3"/>
      <c r="D512" s="3"/>
      <c r="E512" s="3"/>
      <c r="F512" s="3"/>
      <c r="G512" s="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2.5" customHeight="1">
      <c r="A513" s="1"/>
      <c r="B513" s="3"/>
      <c r="C513" s="3"/>
      <c r="D513" s="3"/>
      <c r="E513" s="3"/>
      <c r="F513" s="3"/>
      <c r="G513" s="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2.5" customHeight="1">
      <c r="A514" s="1"/>
      <c r="B514" s="3"/>
      <c r="C514" s="3"/>
      <c r="D514" s="3"/>
      <c r="E514" s="3"/>
      <c r="F514" s="3"/>
      <c r="G514" s="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2.5" customHeight="1">
      <c r="A515" s="1"/>
      <c r="B515" s="3"/>
      <c r="C515" s="3"/>
      <c r="D515" s="3"/>
      <c r="E515" s="3"/>
      <c r="F515" s="3"/>
      <c r="G515" s="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2.5" customHeight="1">
      <c r="A516" s="1"/>
      <c r="B516" s="3"/>
      <c r="C516" s="3"/>
      <c r="D516" s="3"/>
      <c r="E516" s="3"/>
      <c r="F516" s="3"/>
      <c r="G516" s="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2.5" customHeight="1">
      <c r="A517" s="1"/>
      <c r="B517" s="3"/>
      <c r="C517" s="3"/>
      <c r="D517" s="3"/>
      <c r="E517" s="3"/>
      <c r="F517" s="3"/>
      <c r="G517" s="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2.5" customHeight="1">
      <c r="A518" s="1"/>
      <c r="B518" s="3"/>
      <c r="C518" s="3"/>
      <c r="D518" s="3"/>
      <c r="E518" s="3"/>
      <c r="F518" s="3"/>
      <c r="G518" s="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2.5" customHeight="1">
      <c r="A519" s="1"/>
      <c r="B519" s="3"/>
      <c r="C519" s="3"/>
      <c r="D519" s="3"/>
      <c r="E519" s="3"/>
      <c r="F519" s="3"/>
      <c r="G519" s="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2.5" customHeight="1">
      <c r="A520" s="1"/>
      <c r="B520" s="3"/>
      <c r="C520" s="3"/>
      <c r="D520" s="3"/>
      <c r="E520" s="3"/>
      <c r="F520" s="3"/>
      <c r="G520" s="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2.5" customHeight="1">
      <c r="A521" s="1"/>
      <c r="B521" s="3"/>
      <c r="C521" s="3"/>
      <c r="D521" s="3"/>
      <c r="E521" s="3"/>
      <c r="F521" s="3"/>
      <c r="G521" s="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2.5" customHeight="1">
      <c r="A522" s="1"/>
      <c r="B522" s="3"/>
      <c r="C522" s="3"/>
      <c r="D522" s="3"/>
      <c r="E522" s="3"/>
      <c r="F522" s="3"/>
      <c r="G522" s="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2.5" customHeight="1">
      <c r="A523" s="1"/>
      <c r="B523" s="3"/>
      <c r="C523" s="3"/>
      <c r="D523" s="3"/>
      <c r="E523" s="3"/>
      <c r="F523" s="3"/>
      <c r="G523" s="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2.5" customHeight="1">
      <c r="A524" s="1"/>
      <c r="B524" s="3"/>
      <c r="C524" s="3"/>
      <c r="D524" s="3"/>
      <c r="E524" s="3"/>
      <c r="F524" s="3"/>
      <c r="G524" s="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2.5" customHeight="1">
      <c r="A525" s="1"/>
      <c r="B525" s="3"/>
      <c r="C525" s="3"/>
      <c r="D525" s="3"/>
      <c r="E525" s="3"/>
      <c r="F525" s="3"/>
      <c r="G525" s="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2.5" customHeight="1">
      <c r="A526" s="1"/>
      <c r="B526" s="3"/>
      <c r="C526" s="3"/>
      <c r="D526" s="3"/>
      <c r="E526" s="3"/>
      <c r="F526" s="3"/>
      <c r="G526" s="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2.5" customHeight="1">
      <c r="A527" s="1"/>
      <c r="B527" s="3"/>
      <c r="C527" s="3"/>
      <c r="D527" s="3"/>
      <c r="E527" s="3"/>
      <c r="F527" s="3"/>
      <c r="G527" s="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2.5" customHeight="1">
      <c r="A528" s="1"/>
      <c r="B528" s="3"/>
      <c r="C528" s="3"/>
      <c r="D528" s="3"/>
      <c r="E528" s="3"/>
      <c r="F528" s="3"/>
      <c r="G528" s="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2.5" customHeight="1">
      <c r="A529" s="1"/>
      <c r="B529" s="3"/>
      <c r="C529" s="3"/>
      <c r="D529" s="3"/>
      <c r="E529" s="3"/>
      <c r="F529" s="3"/>
      <c r="G529" s="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2.5" customHeight="1">
      <c r="A530" s="1"/>
      <c r="B530" s="3"/>
      <c r="C530" s="3"/>
      <c r="D530" s="3"/>
      <c r="E530" s="3"/>
      <c r="F530" s="3"/>
      <c r="G530" s="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2.5" customHeight="1">
      <c r="A531" s="1"/>
      <c r="B531" s="3"/>
      <c r="C531" s="3"/>
      <c r="D531" s="3"/>
      <c r="E531" s="3"/>
      <c r="F531" s="3"/>
      <c r="G531" s="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2.5" customHeight="1">
      <c r="A532" s="1"/>
      <c r="B532" s="3"/>
      <c r="C532" s="3"/>
      <c r="D532" s="3"/>
      <c r="E532" s="3"/>
      <c r="F532" s="3"/>
      <c r="G532" s="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2.5" customHeight="1">
      <c r="A533" s="1"/>
      <c r="B533" s="3"/>
      <c r="C533" s="3"/>
      <c r="D533" s="3"/>
      <c r="E533" s="3"/>
      <c r="F533" s="3"/>
      <c r="G533" s="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2.5" customHeight="1">
      <c r="A534" s="1"/>
      <c r="B534" s="3"/>
      <c r="C534" s="3"/>
      <c r="D534" s="3"/>
      <c r="E534" s="3"/>
      <c r="F534" s="3"/>
      <c r="G534" s="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2.5" customHeight="1">
      <c r="A535" s="1"/>
      <c r="B535" s="3"/>
      <c r="C535" s="3"/>
      <c r="D535" s="3"/>
      <c r="E535" s="3"/>
      <c r="F535" s="3"/>
      <c r="G535" s="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2.5" customHeight="1">
      <c r="A536" s="1"/>
      <c r="B536" s="3"/>
      <c r="C536" s="3"/>
      <c r="D536" s="3"/>
      <c r="E536" s="3"/>
      <c r="F536" s="3"/>
      <c r="G536" s="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2.5" customHeight="1">
      <c r="A537" s="1"/>
      <c r="B537" s="3"/>
      <c r="C537" s="3"/>
      <c r="D537" s="3"/>
      <c r="E537" s="3"/>
      <c r="F537" s="3"/>
      <c r="G537" s="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2.5" customHeight="1">
      <c r="A538" s="1"/>
      <c r="B538" s="3"/>
      <c r="C538" s="3"/>
      <c r="D538" s="3"/>
      <c r="E538" s="3"/>
      <c r="F538" s="3"/>
      <c r="G538" s="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2.5" customHeight="1">
      <c r="A539" s="1"/>
      <c r="B539" s="3"/>
      <c r="C539" s="3"/>
      <c r="D539" s="3"/>
      <c r="E539" s="3"/>
      <c r="F539" s="3"/>
      <c r="G539" s="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2.5" customHeight="1">
      <c r="A540" s="1"/>
      <c r="B540" s="3"/>
      <c r="C540" s="3"/>
      <c r="D540" s="3"/>
      <c r="E540" s="3"/>
      <c r="F540" s="3"/>
      <c r="G540" s="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2.5" customHeight="1">
      <c r="A541" s="1"/>
      <c r="B541" s="3"/>
      <c r="C541" s="3"/>
      <c r="D541" s="3"/>
      <c r="E541" s="3"/>
      <c r="F541" s="3"/>
      <c r="G541" s="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2.5" customHeight="1">
      <c r="A542" s="1"/>
      <c r="B542" s="3"/>
      <c r="C542" s="3"/>
      <c r="D542" s="3"/>
      <c r="E542" s="3"/>
      <c r="F542" s="3"/>
      <c r="G542" s="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2.5" customHeight="1">
      <c r="A543" s="1"/>
      <c r="B543" s="3"/>
      <c r="C543" s="3"/>
      <c r="D543" s="3"/>
      <c r="E543" s="3"/>
      <c r="F543" s="3"/>
      <c r="G543" s="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2.5" customHeight="1">
      <c r="A544" s="1"/>
      <c r="B544" s="3"/>
      <c r="C544" s="3"/>
      <c r="D544" s="3"/>
      <c r="E544" s="3"/>
      <c r="F544" s="3"/>
      <c r="G544" s="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2.5" customHeight="1">
      <c r="A545" s="1"/>
      <c r="B545" s="3"/>
      <c r="C545" s="3"/>
      <c r="D545" s="3"/>
      <c r="E545" s="3"/>
      <c r="F545" s="3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2.5" customHeight="1">
      <c r="A546" s="1"/>
      <c r="B546" s="3"/>
      <c r="C546" s="3"/>
      <c r="D546" s="3"/>
      <c r="E546" s="3"/>
      <c r="F546" s="3"/>
      <c r="G546" s="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2.5" customHeight="1">
      <c r="A547" s="1"/>
      <c r="B547" s="3"/>
      <c r="C547" s="3"/>
      <c r="D547" s="3"/>
      <c r="E547" s="3"/>
      <c r="F547" s="3"/>
      <c r="G547" s="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2.5" customHeight="1">
      <c r="A548" s="1"/>
      <c r="B548" s="3"/>
      <c r="C548" s="3"/>
      <c r="D548" s="3"/>
      <c r="E548" s="3"/>
      <c r="F548" s="3"/>
      <c r="G548" s="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2.5" customHeight="1">
      <c r="A549" s="1"/>
      <c r="B549" s="3"/>
      <c r="C549" s="3"/>
      <c r="D549" s="3"/>
      <c r="E549" s="3"/>
      <c r="F549" s="3"/>
      <c r="G549" s="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2.5" customHeight="1">
      <c r="A550" s="1"/>
      <c r="B550" s="3"/>
      <c r="C550" s="3"/>
      <c r="D550" s="3"/>
      <c r="E550" s="3"/>
      <c r="F550" s="3"/>
      <c r="G550" s="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2.5" customHeight="1">
      <c r="A551" s="1"/>
      <c r="B551" s="3"/>
      <c r="C551" s="3"/>
      <c r="D551" s="3"/>
      <c r="E551" s="3"/>
      <c r="F551" s="3"/>
      <c r="G551" s="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2.5" customHeight="1">
      <c r="A552" s="1"/>
      <c r="B552" s="3"/>
      <c r="C552" s="3"/>
      <c r="D552" s="3"/>
      <c r="E552" s="3"/>
      <c r="F552" s="3"/>
      <c r="G552" s="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2.5" customHeight="1">
      <c r="A553" s="1"/>
      <c r="B553" s="3"/>
      <c r="C553" s="3"/>
      <c r="D553" s="3"/>
      <c r="E553" s="3"/>
      <c r="F553" s="3"/>
      <c r="G553" s="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2.5" customHeight="1">
      <c r="A554" s="1"/>
      <c r="B554" s="3"/>
      <c r="C554" s="3"/>
      <c r="D554" s="3"/>
      <c r="E554" s="3"/>
      <c r="F554" s="3"/>
      <c r="G554" s="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2.5" customHeight="1">
      <c r="A555" s="1"/>
      <c r="B555" s="3"/>
      <c r="C555" s="3"/>
      <c r="D555" s="3"/>
      <c r="E555" s="3"/>
      <c r="F555" s="3"/>
      <c r="G555" s="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2.5" customHeight="1">
      <c r="A556" s="1"/>
      <c r="B556" s="3"/>
      <c r="C556" s="3"/>
      <c r="D556" s="3"/>
      <c r="E556" s="3"/>
      <c r="F556" s="3"/>
      <c r="G556" s="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2.5" customHeight="1">
      <c r="A557" s="1"/>
      <c r="B557" s="3"/>
      <c r="C557" s="3"/>
      <c r="D557" s="3"/>
      <c r="E557" s="3"/>
      <c r="F557" s="3"/>
      <c r="G557" s="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2.5" customHeight="1">
      <c r="A558" s="1"/>
      <c r="B558" s="3"/>
      <c r="C558" s="3"/>
      <c r="D558" s="3"/>
      <c r="E558" s="3"/>
      <c r="F558" s="3"/>
      <c r="G558" s="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2.5" customHeight="1">
      <c r="A559" s="1"/>
      <c r="B559" s="3"/>
      <c r="C559" s="3"/>
      <c r="D559" s="3"/>
      <c r="E559" s="3"/>
      <c r="F559" s="3"/>
      <c r="G559" s="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2.5" customHeight="1">
      <c r="A560" s="1"/>
      <c r="B560" s="3"/>
      <c r="C560" s="3"/>
      <c r="D560" s="3"/>
      <c r="E560" s="3"/>
      <c r="F560" s="3"/>
      <c r="G560" s="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2.5" customHeight="1">
      <c r="A561" s="1"/>
      <c r="B561" s="3"/>
      <c r="C561" s="3"/>
      <c r="D561" s="3"/>
      <c r="E561" s="3"/>
      <c r="F561" s="3"/>
      <c r="G561" s="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2.5" customHeight="1">
      <c r="A562" s="1"/>
      <c r="B562" s="3"/>
      <c r="C562" s="3"/>
      <c r="D562" s="3"/>
      <c r="E562" s="3"/>
      <c r="F562" s="3"/>
      <c r="G562" s="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2.5" customHeight="1">
      <c r="A563" s="1"/>
      <c r="B563" s="3"/>
      <c r="C563" s="3"/>
      <c r="D563" s="3"/>
      <c r="E563" s="3"/>
      <c r="F563" s="3"/>
      <c r="G563" s="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2.5" customHeight="1">
      <c r="A564" s="1"/>
      <c r="B564" s="3"/>
      <c r="C564" s="3"/>
      <c r="D564" s="3"/>
      <c r="E564" s="3"/>
      <c r="F564" s="3"/>
      <c r="G564" s="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2.5" customHeight="1">
      <c r="A565" s="1"/>
      <c r="B565" s="3"/>
      <c r="C565" s="3"/>
      <c r="D565" s="3"/>
      <c r="E565" s="3"/>
      <c r="F565" s="3"/>
      <c r="G565" s="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2.5" customHeight="1">
      <c r="A566" s="1"/>
      <c r="B566" s="3"/>
      <c r="C566" s="3"/>
      <c r="D566" s="3"/>
      <c r="E566" s="3"/>
      <c r="F566" s="3"/>
      <c r="G566" s="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2.5" customHeight="1">
      <c r="A567" s="1"/>
      <c r="B567" s="3"/>
      <c r="C567" s="3"/>
      <c r="D567" s="3"/>
      <c r="E567" s="3"/>
      <c r="F567" s="3"/>
      <c r="G567" s="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2.5" customHeight="1">
      <c r="A568" s="1"/>
      <c r="B568" s="3"/>
      <c r="C568" s="3"/>
      <c r="D568" s="3"/>
      <c r="E568" s="3"/>
      <c r="F568" s="3"/>
      <c r="G568" s="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2.5" customHeight="1">
      <c r="A569" s="1"/>
      <c r="B569" s="3"/>
      <c r="C569" s="3"/>
      <c r="D569" s="3"/>
      <c r="E569" s="3"/>
      <c r="F569" s="3"/>
      <c r="G569" s="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2.5" customHeight="1">
      <c r="A570" s="1"/>
      <c r="B570" s="3"/>
      <c r="C570" s="3"/>
      <c r="D570" s="3"/>
      <c r="E570" s="3"/>
      <c r="F570" s="3"/>
      <c r="G570" s="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2.5" customHeight="1">
      <c r="A571" s="1"/>
      <c r="B571" s="3"/>
      <c r="C571" s="3"/>
      <c r="D571" s="3"/>
      <c r="E571" s="3"/>
      <c r="F571" s="3"/>
      <c r="G571" s="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2.5" customHeight="1">
      <c r="A572" s="1"/>
      <c r="B572" s="3"/>
      <c r="C572" s="3"/>
      <c r="D572" s="3"/>
      <c r="E572" s="3"/>
      <c r="F572" s="3"/>
      <c r="G572" s="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2.5" customHeight="1">
      <c r="A573" s="1"/>
      <c r="B573" s="3"/>
      <c r="C573" s="3"/>
      <c r="D573" s="3"/>
      <c r="E573" s="3"/>
      <c r="F573" s="3"/>
      <c r="G573" s="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2.5" customHeight="1">
      <c r="A574" s="1"/>
      <c r="B574" s="3"/>
      <c r="C574" s="3"/>
      <c r="D574" s="3"/>
      <c r="E574" s="3"/>
      <c r="F574" s="3"/>
      <c r="G574" s="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2.5" customHeight="1">
      <c r="A575" s="1"/>
      <c r="B575" s="3"/>
      <c r="C575" s="3"/>
      <c r="D575" s="3"/>
      <c r="E575" s="3"/>
      <c r="F575" s="3"/>
      <c r="G575" s="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2.5" customHeight="1">
      <c r="A576" s="1"/>
      <c r="B576" s="3"/>
      <c r="C576" s="3"/>
      <c r="D576" s="3"/>
      <c r="E576" s="3"/>
      <c r="F576" s="3"/>
      <c r="G576" s="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2.5" customHeight="1">
      <c r="A577" s="1"/>
      <c r="B577" s="3"/>
      <c r="C577" s="3"/>
      <c r="D577" s="3"/>
      <c r="E577" s="3"/>
      <c r="F577" s="3"/>
      <c r="G577" s="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2.5" customHeight="1">
      <c r="A578" s="1"/>
      <c r="B578" s="3"/>
      <c r="C578" s="3"/>
      <c r="D578" s="3"/>
      <c r="E578" s="3"/>
      <c r="F578" s="3"/>
      <c r="G578" s="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2.5" customHeight="1">
      <c r="A579" s="1"/>
      <c r="B579" s="3"/>
      <c r="C579" s="3"/>
      <c r="D579" s="3"/>
      <c r="E579" s="3"/>
      <c r="F579" s="3"/>
      <c r="G579" s="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2.5" customHeight="1">
      <c r="A580" s="1"/>
      <c r="B580" s="3"/>
      <c r="C580" s="3"/>
      <c r="D580" s="3"/>
      <c r="E580" s="3"/>
      <c r="F580" s="3"/>
      <c r="G580" s="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2.5" customHeight="1">
      <c r="A581" s="1"/>
      <c r="B581" s="3"/>
      <c r="C581" s="3"/>
      <c r="D581" s="3"/>
      <c r="E581" s="3"/>
      <c r="F581" s="3"/>
      <c r="G581" s="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2.5" customHeight="1">
      <c r="A582" s="1"/>
      <c r="B582" s="3"/>
      <c r="C582" s="3"/>
      <c r="D582" s="3"/>
      <c r="E582" s="3"/>
      <c r="F582" s="3"/>
      <c r="G582" s="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2.5" customHeight="1">
      <c r="A583" s="1"/>
      <c r="B583" s="3"/>
      <c r="C583" s="3"/>
      <c r="D583" s="3"/>
      <c r="E583" s="3"/>
      <c r="F583" s="3"/>
      <c r="G583" s="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2.5" customHeight="1">
      <c r="A584" s="1"/>
      <c r="B584" s="3"/>
      <c r="C584" s="3"/>
      <c r="D584" s="3"/>
      <c r="E584" s="3"/>
      <c r="F584" s="3"/>
      <c r="G584" s="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2.5" customHeight="1">
      <c r="A585" s="1"/>
      <c r="B585" s="3"/>
      <c r="C585" s="3"/>
      <c r="D585" s="3"/>
      <c r="E585" s="3"/>
      <c r="F585" s="3"/>
      <c r="G585" s="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2.5" customHeight="1">
      <c r="A586" s="1"/>
      <c r="B586" s="3"/>
      <c r="C586" s="3"/>
      <c r="D586" s="3"/>
      <c r="E586" s="3"/>
      <c r="F586" s="3"/>
      <c r="G586" s="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2.5" customHeight="1">
      <c r="A587" s="1"/>
      <c r="B587" s="3"/>
      <c r="C587" s="3"/>
      <c r="D587" s="3"/>
      <c r="E587" s="3"/>
      <c r="F587" s="3"/>
      <c r="G587" s="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2.5" customHeight="1">
      <c r="A588" s="1"/>
      <c r="B588" s="3"/>
      <c r="C588" s="3"/>
      <c r="D588" s="3"/>
      <c r="E588" s="3"/>
      <c r="F588" s="3"/>
      <c r="G588" s="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2.5" customHeight="1">
      <c r="A589" s="1"/>
      <c r="B589" s="3"/>
      <c r="C589" s="3"/>
      <c r="D589" s="3"/>
      <c r="E589" s="3"/>
      <c r="F589" s="3"/>
      <c r="G589" s="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2.5" customHeight="1">
      <c r="A590" s="1"/>
      <c r="B590" s="3"/>
      <c r="C590" s="3"/>
      <c r="D590" s="3"/>
      <c r="E590" s="3"/>
      <c r="F590" s="3"/>
      <c r="G590" s="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2.5" customHeight="1">
      <c r="A591" s="1"/>
      <c r="B591" s="3"/>
      <c r="C591" s="3"/>
      <c r="D591" s="3"/>
      <c r="E591" s="3"/>
      <c r="F591" s="3"/>
      <c r="G591" s="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2.5" customHeight="1">
      <c r="A592" s="1"/>
      <c r="B592" s="3"/>
      <c r="C592" s="3"/>
      <c r="D592" s="3"/>
      <c r="E592" s="3"/>
      <c r="F592" s="3"/>
      <c r="G592" s="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2.5" customHeight="1">
      <c r="A593" s="1"/>
      <c r="B593" s="3"/>
      <c r="C593" s="3"/>
      <c r="D593" s="3"/>
      <c r="E593" s="3"/>
      <c r="F593" s="3"/>
      <c r="G593" s="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2.5" customHeight="1">
      <c r="A594" s="1"/>
      <c r="B594" s="3"/>
      <c r="C594" s="3"/>
      <c r="D594" s="3"/>
      <c r="E594" s="3"/>
      <c r="F594" s="3"/>
      <c r="G594" s="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2.5" customHeight="1">
      <c r="A595" s="1"/>
      <c r="B595" s="3"/>
      <c r="C595" s="3"/>
      <c r="D595" s="3"/>
      <c r="E595" s="3"/>
      <c r="F595" s="3"/>
      <c r="G595" s="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2.5" customHeight="1">
      <c r="A596" s="1"/>
      <c r="B596" s="3"/>
      <c r="C596" s="3"/>
      <c r="D596" s="3"/>
      <c r="E596" s="3"/>
      <c r="F596" s="3"/>
      <c r="G596" s="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2.5" customHeight="1">
      <c r="A597" s="1"/>
      <c r="B597" s="3"/>
      <c r="C597" s="3"/>
      <c r="D597" s="3"/>
      <c r="E597" s="3"/>
      <c r="F597" s="3"/>
      <c r="G597" s="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2.5" customHeight="1">
      <c r="A598" s="1"/>
      <c r="B598" s="3"/>
      <c r="C598" s="3"/>
      <c r="D598" s="3"/>
      <c r="E598" s="3"/>
      <c r="F598" s="3"/>
      <c r="G598" s="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2.5" customHeight="1">
      <c r="A599" s="1"/>
      <c r="B599" s="3"/>
      <c r="C599" s="3"/>
      <c r="D599" s="3"/>
      <c r="E599" s="3"/>
      <c r="F599" s="3"/>
      <c r="G599" s="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2.5" customHeight="1">
      <c r="A600" s="1"/>
      <c r="B600" s="3"/>
      <c r="C600" s="3"/>
      <c r="D600" s="3"/>
      <c r="E600" s="3"/>
      <c r="F600" s="3"/>
      <c r="G600" s="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2.5" customHeight="1">
      <c r="A601" s="1"/>
      <c r="B601" s="3"/>
      <c r="C601" s="3"/>
      <c r="D601" s="3"/>
      <c r="E601" s="3"/>
      <c r="F601" s="3"/>
      <c r="G601" s="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2.5" customHeight="1">
      <c r="A602" s="1"/>
      <c r="B602" s="3"/>
      <c r="C602" s="3"/>
      <c r="D602" s="3"/>
      <c r="E602" s="3"/>
      <c r="F602" s="3"/>
      <c r="G602" s="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2.5" customHeight="1">
      <c r="A603" s="1"/>
      <c r="B603" s="3"/>
      <c r="C603" s="3"/>
      <c r="D603" s="3"/>
      <c r="E603" s="3"/>
      <c r="F603" s="3"/>
      <c r="G603" s="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2.5" customHeight="1">
      <c r="A604" s="1"/>
      <c r="B604" s="3"/>
      <c r="C604" s="3"/>
      <c r="D604" s="3"/>
      <c r="E604" s="3"/>
      <c r="F604" s="3"/>
      <c r="G604" s="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2.5" customHeight="1">
      <c r="A605" s="1"/>
      <c r="B605" s="3"/>
      <c r="C605" s="3"/>
      <c r="D605" s="3"/>
      <c r="E605" s="3"/>
      <c r="F605" s="3"/>
      <c r="G605" s="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2.5" customHeight="1">
      <c r="A606" s="1"/>
      <c r="B606" s="3"/>
      <c r="C606" s="3"/>
      <c r="D606" s="3"/>
      <c r="E606" s="3"/>
      <c r="F606" s="3"/>
      <c r="G606" s="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2.5" customHeight="1">
      <c r="A607" s="1"/>
      <c r="B607" s="3"/>
      <c r="C607" s="3"/>
      <c r="D607" s="3"/>
      <c r="E607" s="3"/>
      <c r="F607" s="3"/>
      <c r="G607" s="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2.5" customHeight="1">
      <c r="A608" s="1"/>
      <c r="B608" s="3"/>
      <c r="C608" s="3"/>
      <c r="D608" s="3"/>
      <c r="E608" s="3"/>
      <c r="F608" s="3"/>
      <c r="G608" s="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2.5" customHeight="1">
      <c r="A609" s="1"/>
      <c r="B609" s="3"/>
      <c r="C609" s="3"/>
      <c r="D609" s="3"/>
      <c r="E609" s="3"/>
      <c r="F609" s="3"/>
      <c r="G609" s="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2.5" customHeight="1">
      <c r="A610" s="1"/>
      <c r="B610" s="3"/>
      <c r="C610" s="3"/>
      <c r="D610" s="3"/>
      <c r="E610" s="3"/>
      <c r="F610" s="3"/>
      <c r="G610" s="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2.5" customHeight="1">
      <c r="A611" s="1"/>
      <c r="B611" s="3"/>
      <c r="C611" s="3"/>
      <c r="D611" s="3"/>
      <c r="E611" s="3"/>
      <c r="F611" s="3"/>
      <c r="G611" s="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2.5" customHeight="1">
      <c r="A612" s="1"/>
      <c r="B612" s="3"/>
      <c r="C612" s="3"/>
      <c r="D612" s="3"/>
      <c r="E612" s="3"/>
      <c r="F612" s="3"/>
      <c r="G612" s="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2.5" customHeight="1">
      <c r="A613" s="1"/>
      <c r="B613" s="3"/>
      <c r="C613" s="3"/>
      <c r="D613" s="3"/>
      <c r="E613" s="3"/>
      <c r="F613" s="3"/>
      <c r="G613" s="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2.5" customHeight="1">
      <c r="A614" s="1"/>
      <c r="B614" s="3"/>
      <c r="C614" s="3"/>
      <c r="D614" s="3"/>
      <c r="E614" s="3"/>
      <c r="F614" s="3"/>
      <c r="G614" s="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2.5" customHeight="1">
      <c r="A615" s="1"/>
      <c r="B615" s="3"/>
      <c r="C615" s="3"/>
      <c r="D615" s="3"/>
      <c r="E615" s="3"/>
      <c r="F615" s="3"/>
      <c r="G615" s="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2.5" customHeight="1">
      <c r="A616" s="1"/>
      <c r="B616" s="3"/>
      <c r="C616" s="3"/>
      <c r="D616" s="3"/>
      <c r="E616" s="3"/>
      <c r="F616" s="3"/>
      <c r="G616" s="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2.5" customHeight="1">
      <c r="A617" s="1"/>
      <c r="B617" s="3"/>
      <c r="C617" s="3"/>
      <c r="D617" s="3"/>
      <c r="E617" s="3"/>
      <c r="F617" s="3"/>
      <c r="G617" s="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2.5" customHeight="1">
      <c r="A618" s="1"/>
      <c r="B618" s="3"/>
      <c r="C618" s="3"/>
      <c r="D618" s="3"/>
      <c r="E618" s="3"/>
      <c r="F618" s="3"/>
      <c r="G618" s="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2.5" customHeight="1">
      <c r="A619" s="1"/>
      <c r="B619" s="3"/>
      <c r="C619" s="3"/>
      <c r="D619" s="3"/>
      <c r="E619" s="3"/>
      <c r="F619" s="3"/>
      <c r="G619" s="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2.5" customHeight="1">
      <c r="A620" s="1"/>
      <c r="B620" s="3"/>
      <c r="C620" s="3"/>
      <c r="D620" s="3"/>
      <c r="E620" s="3"/>
      <c r="F620" s="3"/>
      <c r="G620" s="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2.5" customHeight="1">
      <c r="A621" s="1"/>
      <c r="B621" s="3"/>
      <c r="C621" s="3"/>
      <c r="D621" s="3"/>
      <c r="E621" s="3"/>
      <c r="F621" s="3"/>
      <c r="G621" s="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2.5" customHeight="1">
      <c r="A622" s="1"/>
      <c r="B622" s="3"/>
      <c r="C622" s="3"/>
      <c r="D622" s="3"/>
      <c r="E622" s="3"/>
      <c r="F622" s="3"/>
      <c r="G622" s="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2.5" customHeight="1">
      <c r="A623" s="1"/>
      <c r="B623" s="3"/>
      <c r="C623" s="3"/>
      <c r="D623" s="3"/>
      <c r="E623" s="3"/>
      <c r="F623" s="3"/>
      <c r="G623" s="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2.5" customHeight="1">
      <c r="A624" s="1"/>
      <c r="B624" s="3"/>
      <c r="C624" s="3"/>
      <c r="D624" s="3"/>
      <c r="E624" s="3"/>
      <c r="F624" s="3"/>
      <c r="G624" s="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2.5" customHeight="1">
      <c r="A625" s="1"/>
      <c r="B625" s="3"/>
      <c r="C625" s="3"/>
      <c r="D625" s="3"/>
      <c r="E625" s="3"/>
      <c r="F625" s="3"/>
      <c r="G625" s="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2.5" customHeight="1">
      <c r="A626" s="1"/>
      <c r="B626" s="3"/>
      <c r="C626" s="3"/>
      <c r="D626" s="3"/>
      <c r="E626" s="3"/>
      <c r="F626" s="3"/>
      <c r="G626" s="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2.5" customHeight="1">
      <c r="A627" s="1"/>
      <c r="B627" s="3"/>
      <c r="C627" s="3"/>
      <c r="D627" s="3"/>
      <c r="E627" s="3"/>
      <c r="F627" s="3"/>
      <c r="G627" s="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2.5" customHeight="1">
      <c r="A628" s="1"/>
      <c r="B628" s="3"/>
      <c r="C628" s="3"/>
      <c r="D628" s="3"/>
      <c r="E628" s="3"/>
      <c r="F628" s="3"/>
      <c r="G628" s="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2.5" customHeight="1">
      <c r="A629" s="1"/>
      <c r="B629" s="3"/>
      <c r="C629" s="3"/>
      <c r="D629" s="3"/>
      <c r="E629" s="3"/>
      <c r="F629" s="3"/>
      <c r="G629" s="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2.5" customHeight="1">
      <c r="A630" s="1"/>
      <c r="B630" s="3"/>
      <c r="C630" s="3"/>
      <c r="D630" s="3"/>
      <c r="E630" s="3"/>
      <c r="F630" s="3"/>
      <c r="G630" s="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2.5" customHeight="1">
      <c r="A631" s="1"/>
      <c r="B631" s="3"/>
      <c r="C631" s="3"/>
      <c r="D631" s="3"/>
      <c r="E631" s="3"/>
      <c r="F631" s="3"/>
      <c r="G631" s="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2.5" customHeight="1">
      <c r="A632" s="1"/>
      <c r="B632" s="3"/>
      <c r="C632" s="3"/>
      <c r="D632" s="3"/>
      <c r="E632" s="3"/>
      <c r="F632" s="3"/>
      <c r="G632" s="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2.5" customHeight="1">
      <c r="A633" s="1"/>
      <c r="B633" s="3"/>
      <c r="C633" s="3"/>
      <c r="D633" s="3"/>
      <c r="E633" s="3"/>
      <c r="F633" s="3"/>
      <c r="G633" s="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2.5" customHeight="1">
      <c r="A634" s="1"/>
      <c r="B634" s="3"/>
      <c r="C634" s="3"/>
      <c r="D634" s="3"/>
      <c r="E634" s="3"/>
      <c r="F634" s="3"/>
      <c r="G634" s="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2.5" customHeight="1">
      <c r="A635" s="1"/>
      <c r="B635" s="3"/>
      <c r="C635" s="3"/>
      <c r="D635" s="3"/>
      <c r="E635" s="3"/>
      <c r="F635" s="3"/>
      <c r="G635" s="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2.5" customHeight="1">
      <c r="A636" s="1"/>
      <c r="B636" s="3"/>
      <c r="C636" s="3"/>
      <c r="D636" s="3"/>
      <c r="E636" s="3"/>
      <c r="F636" s="3"/>
      <c r="G636" s="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2.5" customHeight="1">
      <c r="A637" s="1"/>
      <c r="B637" s="3"/>
      <c r="C637" s="3"/>
      <c r="D637" s="3"/>
      <c r="E637" s="3"/>
      <c r="F637" s="3"/>
      <c r="G637" s="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2.5" customHeight="1">
      <c r="A638" s="1"/>
      <c r="B638" s="3"/>
      <c r="C638" s="3"/>
      <c r="D638" s="3"/>
      <c r="E638" s="3"/>
      <c r="F638" s="3"/>
      <c r="G638" s="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2.5" customHeight="1">
      <c r="A639" s="1"/>
      <c r="B639" s="3"/>
      <c r="C639" s="3"/>
      <c r="D639" s="3"/>
      <c r="E639" s="3"/>
      <c r="F639" s="3"/>
      <c r="G639" s="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2.5" customHeight="1">
      <c r="A640" s="1"/>
      <c r="B640" s="3"/>
      <c r="C640" s="3"/>
      <c r="D640" s="3"/>
      <c r="E640" s="3"/>
      <c r="F640" s="3"/>
      <c r="G640" s="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2.5" customHeight="1">
      <c r="A641" s="1"/>
      <c r="B641" s="3"/>
      <c r="C641" s="3"/>
      <c r="D641" s="3"/>
      <c r="E641" s="3"/>
      <c r="F641" s="3"/>
      <c r="G641" s="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2.5" customHeight="1">
      <c r="A642" s="1"/>
      <c r="B642" s="3"/>
      <c r="C642" s="3"/>
      <c r="D642" s="3"/>
      <c r="E642" s="3"/>
      <c r="F642" s="3"/>
      <c r="G642" s="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2.5" customHeight="1">
      <c r="A643" s="1"/>
      <c r="B643" s="3"/>
      <c r="C643" s="3"/>
      <c r="D643" s="3"/>
      <c r="E643" s="3"/>
      <c r="F643" s="3"/>
      <c r="G643" s="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2.5" customHeight="1">
      <c r="A644" s="1"/>
      <c r="B644" s="3"/>
      <c r="C644" s="3"/>
      <c r="D644" s="3"/>
      <c r="E644" s="3"/>
      <c r="F644" s="3"/>
      <c r="G644" s="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2.5" customHeight="1">
      <c r="A645" s="1"/>
      <c r="B645" s="3"/>
      <c r="C645" s="3"/>
      <c r="D645" s="3"/>
      <c r="E645" s="3"/>
      <c r="F645" s="3"/>
      <c r="G645" s="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2.5" customHeight="1">
      <c r="A646" s="1"/>
      <c r="B646" s="3"/>
      <c r="C646" s="3"/>
      <c r="D646" s="3"/>
      <c r="E646" s="3"/>
      <c r="F646" s="3"/>
      <c r="G646" s="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2.5" customHeight="1">
      <c r="A647" s="1"/>
      <c r="B647" s="3"/>
      <c r="C647" s="3"/>
      <c r="D647" s="3"/>
      <c r="E647" s="3"/>
      <c r="F647" s="3"/>
      <c r="G647" s="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2.5" customHeight="1">
      <c r="A648" s="1"/>
      <c r="B648" s="3"/>
      <c r="C648" s="3"/>
      <c r="D648" s="3"/>
      <c r="E648" s="3"/>
      <c r="F648" s="3"/>
      <c r="G648" s="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2.5" customHeight="1">
      <c r="A649" s="1"/>
      <c r="B649" s="3"/>
      <c r="C649" s="3"/>
      <c r="D649" s="3"/>
      <c r="E649" s="3"/>
      <c r="F649" s="3"/>
      <c r="G649" s="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2.5" customHeight="1">
      <c r="A650" s="1"/>
      <c r="B650" s="3"/>
      <c r="C650" s="3"/>
      <c r="D650" s="3"/>
      <c r="E650" s="3"/>
      <c r="F650" s="3"/>
      <c r="G650" s="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2.5" customHeight="1">
      <c r="A651" s="1"/>
      <c r="B651" s="3"/>
      <c r="C651" s="3"/>
      <c r="D651" s="3"/>
      <c r="E651" s="3"/>
      <c r="F651" s="3"/>
      <c r="G651" s="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2.5" customHeight="1">
      <c r="A652" s="1"/>
      <c r="B652" s="3"/>
      <c r="C652" s="3"/>
      <c r="D652" s="3"/>
      <c r="E652" s="3"/>
      <c r="F652" s="3"/>
      <c r="G652" s="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2.5" customHeight="1">
      <c r="A653" s="1"/>
      <c r="B653" s="3"/>
      <c r="C653" s="3"/>
      <c r="D653" s="3"/>
      <c r="E653" s="3"/>
      <c r="F653" s="3"/>
      <c r="G653" s="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2.5" customHeight="1">
      <c r="A654" s="1"/>
      <c r="B654" s="3"/>
      <c r="C654" s="3"/>
      <c r="D654" s="3"/>
      <c r="E654" s="3"/>
      <c r="F654" s="3"/>
      <c r="G654" s="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2.5" customHeight="1">
      <c r="A655" s="1"/>
      <c r="B655" s="3"/>
      <c r="C655" s="3"/>
      <c r="D655" s="3"/>
      <c r="E655" s="3"/>
      <c r="F655" s="3"/>
      <c r="G655" s="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2.5" customHeight="1">
      <c r="A656" s="1"/>
      <c r="B656" s="3"/>
      <c r="C656" s="3"/>
      <c r="D656" s="3"/>
      <c r="E656" s="3"/>
      <c r="F656" s="3"/>
      <c r="G656" s="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2.5" customHeight="1">
      <c r="A657" s="1"/>
      <c r="B657" s="3"/>
      <c r="C657" s="3"/>
      <c r="D657" s="3"/>
      <c r="E657" s="3"/>
      <c r="F657" s="3"/>
      <c r="G657" s="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2.5" customHeight="1">
      <c r="A658" s="1"/>
      <c r="B658" s="3"/>
      <c r="C658" s="3"/>
      <c r="D658" s="3"/>
      <c r="E658" s="3"/>
      <c r="F658" s="3"/>
      <c r="G658" s="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2.5" customHeight="1">
      <c r="A659" s="1"/>
      <c r="B659" s="3"/>
      <c r="C659" s="3"/>
      <c r="D659" s="3"/>
      <c r="E659" s="3"/>
      <c r="F659" s="3"/>
      <c r="G659" s="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2.5" customHeight="1">
      <c r="A660" s="1"/>
      <c r="B660" s="3"/>
      <c r="C660" s="3"/>
      <c r="D660" s="3"/>
      <c r="E660" s="3"/>
      <c r="F660" s="3"/>
      <c r="G660" s="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2.5" customHeight="1">
      <c r="A661" s="1"/>
      <c r="B661" s="3"/>
      <c r="C661" s="3"/>
      <c r="D661" s="3"/>
      <c r="E661" s="3"/>
      <c r="F661" s="3"/>
      <c r="G661" s="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2.5" customHeight="1">
      <c r="A662" s="1"/>
      <c r="B662" s="3"/>
      <c r="C662" s="3"/>
      <c r="D662" s="3"/>
      <c r="E662" s="3"/>
      <c r="F662" s="3"/>
      <c r="G662" s="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2.5" customHeight="1">
      <c r="A663" s="1"/>
      <c r="B663" s="3"/>
      <c r="C663" s="3"/>
      <c r="D663" s="3"/>
      <c r="E663" s="3"/>
      <c r="F663" s="3"/>
      <c r="G663" s="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2.5" customHeight="1">
      <c r="A664" s="1"/>
      <c r="B664" s="3"/>
      <c r="C664" s="3"/>
      <c r="D664" s="3"/>
      <c r="E664" s="3"/>
      <c r="F664" s="3"/>
      <c r="G664" s="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2.5" customHeight="1">
      <c r="A665" s="1"/>
      <c r="B665" s="3"/>
      <c r="C665" s="3"/>
      <c r="D665" s="3"/>
      <c r="E665" s="3"/>
      <c r="F665" s="3"/>
      <c r="G665" s="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2.5" customHeight="1">
      <c r="A666" s="1"/>
      <c r="B666" s="3"/>
      <c r="C666" s="3"/>
      <c r="D666" s="3"/>
      <c r="E666" s="3"/>
      <c r="F666" s="3"/>
      <c r="G666" s="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2.5" customHeight="1">
      <c r="A667" s="1"/>
      <c r="B667" s="3"/>
      <c r="C667" s="3"/>
      <c r="D667" s="3"/>
      <c r="E667" s="3"/>
      <c r="F667" s="3"/>
      <c r="G667" s="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2.5" customHeight="1">
      <c r="A668" s="1"/>
      <c r="B668" s="3"/>
      <c r="C668" s="3"/>
      <c r="D668" s="3"/>
      <c r="E668" s="3"/>
      <c r="F668" s="3"/>
      <c r="G668" s="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2.5" customHeight="1">
      <c r="A669" s="1"/>
      <c r="B669" s="3"/>
      <c r="C669" s="3"/>
      <c r="D669" s="3"/>
      <c r="E669" s="3"/>
      <c r="F669" s="3"/>
      <c r="G669" s="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2.5" customHeight="1">
      <c r="A670" s="1"/>
      <c r="B670" s="3"/>
      <c r="C670" s="3"/>
      <c r="D670" s="3"/>
      <c r="E670" s="3"/>
      <c r="F670" s="3"/>
      <c r="G670" s="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2.5" customHeight="1">
      <c r="A671" s="1"/>
      <c r="B671" s="3"/>
      <c r="C671" s="3"/>
      <c r="D671" s="3"/>
      <c r="E671" s="3"/>
      <c r="F671" s="3"/>
      <c r="G671" s="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2.5" customHeight="1">
      <c r="A672" s="1"/>
      <c r="B672" s="3"/>
      <c r="C672" s="3"/>
      <c r="D672" s="3"/>
      <c r="E672" s="3"/>
      <c r="F672" s="3"/>
      <c r="G672" s="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2.5" customHeight="1">
      <c r="A673" s="1"/>
      <c r="B673" s="3"/>
      <c r="C673" s="3"/>
      <c r="D673" s="3"/>
      <c r="E673" s="3"/>
      <c r="F673" s="3"/>
      <c r="G673" s="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2.5" customHeight="1">
      <c r="A674" s="1"/>
      <c r="B674" s="3"/>
      <c r="C674" s="3"/>
      <c r="D674" s="3"/>
      <c r="E674" s="3"/>
      <c r="F674" s="3"/>
      <c r="G674" s="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2.5" customHeight="1">
      <c r="A675" s="1"/>
      <c r="B675" s="3"/>
      <c r="C675" s="3"/>
      <c r="D675" s="3"/>
      <c r="E675" s="3"/>
      <c r="F675" s="3"/>
      <c r="G675" s="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2.5" customHeight="1">
      <c r="A676" s="1"/>
      <c r="B676" s="3"/>
      <c r="C676" s="3"/>
      <c r="D676" s="3"/>
      <c r="E676" s="3"/>
      <c r="F676" s="3"/>
      <c r="G676" s="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2.5" customHeight="1">
      <c r="A677" s="1"/>
      <c r="B677" s="3"/>
      <c r="C677" s="3"/>
      <c r="D677" s="3"/>
      <c r="E677" s="3"/>
      <c r="F677" s="3"/>
      <c r="G677" s="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2.5" customHeight="1">
      <c r="A678" s="1"/>
      <c r="B678" s="3"/>
      <c r="C678" s="3"/>
      <c r="D678" s="3"/>
      <c r="E678" s="3"/>
      <c r="F678" s="3"/>
      <c r="G678" s="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2.5" customHeight="1">
      <c r="A679" s="1"/>
      <c r="B679" s="3"/>
      <c r="C679" s="3"/>
      <c r="D679" s="3"/>
      <c r="E679" s="3"/>
      <c r="F679" s="3"/>
      <c r="G679" s="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2.5" customHeight="1">
      <c r="A680" s="1"/>
      <c r="B680" s="3"/>
      <c r="C680" s="3"/>
      <c r="D680" s="3"/>
      <c r="E680" s="3"/>
      <c r="F680" s="3"/>
      <c r="G680" s="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2.5" customHeight="1">
      <c r="A681" s="1"/>
      <c r="B681" s="3"/>
      <c r="C681" s="3"/>
      <c r="D681" s="3"/>
      <c r="E681" s="3"/>
      <c r="F681" s="3"/>
      <c r="G681" s="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2.5" customHeight="1">
      <c r="A682" s="1"/>
      <c r="B682" s="3"/>
      <c r="C682" s="3"/>
      <c r="D682" s="3"/>
      <c r="E682" s="3"/>
      <c r="F682" s="3"/>
      <c r="G682" s="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2.5" customHeight="1">
      <c r="A683" s="1"/>
      <c r="B683" s="3"/>
      <c r="C683" s="3"/>
      <c r="D683" s="3"/>
      <c r="E683" s="3"/>
      <c r="F683" s="3"/>
      <c r="G683" s="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2.5" customHeight="1">
      <c r="A684" s="1"/>
      <c r="B684" s="3"/>
      <c r="C684" s="3"/>
      <c r="D684" s="3"/>
      <c r="E684" s="3"/>
      <c r="F684" s="3"/>
      <c r="G684" s="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2.5" customHeight="1">
      <c r="A685" s="1"/>
      <c r="B685" s="3"/>
      <c r="C685" s="3"/>
      <c r="D685" s="3"/>
      <c r="E685" s="3"/>
      <c r="F685" s="3"/>
      <c r="G685" s="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2.5" customHeight="1">
      <c r="A686" s="1"/>
      <c r="B686" s="3"/>
      <c r="C686" s="3"/>
      <c r="D686" s="3"/>
      <c r="E686" s="3"/>
      <c r="F686" s="3"/>
      <c r="G686" s="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2.5" customHeight="1">
      <c r="A687" s="1"/>
      <c r="B687" s="3"/>
      <c r="C687" s="3"/>
      <c r="D687" s="3"/>
      <c r="E687" s="3"/>
      <c r="F687" s="3"/>
      <c r="G687" s="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2.5" customHeight="1">
      <c r="A688" s="1"/>
      <c r="B688" s="3"/>
      <c r="C688" s="3"/>
      <c r="D688" s="3"/>
      <c r="E688" s="3"/>
      <c r="F688" s="3"/>
      <c r="G688" s="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2.5" customHeight="1">
      <c r="A689" s="1"/>
      <c r="B689" s="3"/>
      <c r="C689" s="3"/>
      <c r="D689" s="3"/>
      <c r="E689" s="3"/>
      <c r="F689" s="3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2.5" customHeight="1">
      <c r="A690" s="1"/>
      <c r="B690" s="3"/>
      <c r="C690" s="3"/>
      <c r="D690" s="3"/>
      <c r="E690" s="3"/>
      <c r="F690" s="3"/>
      <c r="G690" s="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2.5" customHeight="1">
      <c r="A691" s="1"/>
      <c r="B691" s="3"/>
      <c r="C691" s="3"/>
      <c r="D691" s="3"/>
      <c r="E691" s="3"/>
      <c r="F691" s="3"/>
      <c r="G691" s="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2.5" customHeight="1">
      <c r="A692" s="1"/>
      <c r="B692" s="3"/>
      <c r="C692" s="3"/>
      <c r="D692" s="3"/>
      <c r="E692" s="3"/>
      <c r="F692" s="3"/>
      <c r="G692" s="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2.5" customHeight="1">
      <c r="A693" s="1"/>
      <c r="B693" s="3"/>
      <c r="C693" s="3"/>
      <c r="D693" s="3"/>
      <c r="E693" s="3"/>
      <c r="F693" s="3"/>
      <c r="G693" s="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2.5" customHeight="1">
      <c r="A694" s="1"/>
      <c r="B694" s="3"/>
      <c r="C694" s="3"/>
      <c r="D694" s="3"/>
      <c r="E694" s="3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2.5" customHeight="1">
      <c r="A695" s="1"/>
      <c r="B695" s="3"/>
      <c r="C695" s="3"/>
      <c r="D695" s="3"/>
      <c r="E695" s="3"/>
      <c r="F695" s="3"/>
      <c r="G695" s="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2.5" customHeight="1">
      <c r="A696" s="1"/>
      <c r="B696" s="3"/>
      <c r="C696" s="3"/>
      <c r="D696" s="3"/>
      <c r="E696" s="3"/>
      <c r="F696" s="3"/>
      <c r="G696" s="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2.5" customHeight="1">
      <c r="A697" s="1"/>
      <c r="B697" s="3"/>
      <c r="C697" s="3"/>
      <c r="D697" s="3"/>
      <c r="E697" s="3"/>
      <c r="F697" s="3"/>
      <c r="G697" s="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2.5" customHeight="1">
      <c r="A698" s="1"/>
      <c r="B698" s="3"/>
      <c r="C698" s="3"/>
      <c r="D698" s="3"/>
      <c r="E698" s="3"/>
      <c r="F698" s="3"/>
      <c r="G698" s="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2.5" customHeight="1">
      <c r="A699" s="1"/>
      <c r="B699" s="3"/>
      <c r="C699" s="3"/>
      <c r="D699" s="3"/>
      <c r="E699" s="3"/>
      <c r="F699" s="3"/>
      <c r="G699" s="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2.5" customHeight="1">
      <c r="A700" s="1"/>
      <c r="B700" s="3"/>
      <c r="C700" s="3"/>
      <c r="D700" s="3"/>
      <c r="E700" s="3"/>
      <c r="F700" s="3"/>
      <c r="G700" s="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2.5" customHeight="1">
      <c r="A701" s="1"/>
      <c r="B701" s="3"/>
      <c r="C701" s="3"/>
      <c r="D701" s="3"/>
      <c r="E701" s="3"/>
      <c r="F701" s="3"/>
      <c r="G701" s="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2.5" customHeight="1">
      <c r="A702" s="1"/>
      <c r="B702" s="3"/>
      <c r="C702" s="3"/>
      <c r="D702" s="3"/>
      <c r="E702" s="3"/>
      <c r="F702" s="3"/>
      <c r="G702" s="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2.5" customHeight="1">
      <c r="A703" s="1"/>
      <c r="B703" s="3"/>
      <c r="C703" s="3"/>
      <c r="D703" s="3"/>
      <c r="E703" s="3"/>
      <c r="F703" s="3"/>
      <c r="G703" s="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2.5" customHeight="1">
      <c r="A704" s="1"/>
      <c r="B704" s="3"/>
      <c r="C704" s="3"/>
      <c r="D704" s="3"/>
      <c r="E704" s="3"/>
      <c r="F704" s="3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2.5" customHeight="1">
      <c r="A705" s="1"/>
      <c r="B705" s="3"/>
      <c r="C705" s="3"/>
      <c r="D705" s="3"/>
      <c r="E705" s="3"/>
      <c r="F705" s="3"/>
      <c r="G705" s="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2.5" customHeight="1">
      <c r="A706" s="1"/>
      <c r="B706" s="3"/>
      <c r="C706" s="3"/>
      <c r="D706" s="3"/>
      <c r="E706" s="3"/>
      <c r="F706" s="3"/>
      <c r="G706" s="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2.5" customHeight="1">
      <c r="A707" s="1"/>
      <c r="B707" s="3"/>
      <c r="C707" s="3"/>
      <c r="D707" s="3"/>
      <c r="E707" s="3"/>
      <c r="F707" s="3"/>
      <c r="G707" s="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2.5" customHeight="1">
      <c r="A708" s="1"/>
      <c r="B708" s="3"/>
      <c r="C708" s="3"/>
      <c r="D708" s="3"/>
      <c r="E708" s="3"/>
      <c r="F708" s="3"/>
      <c r="G708" s="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2.5" customHeight="1">
      <c r="A709" s="1"/>
      <c r="B709" s="3"/>
      <c r="C709" s="3"/>
      <c r="D709" s="3"/>
      <c r="E709" s="3"/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2.5" customHeight="1">
      <c r="A710" s="1"/>
      <c r="B710" s="3"/>
      <c r="C710" s="3"/>
      <c r="D710" s="3"/>
      <c r="E710" s="3"/>
      <c r="F710" s="3"/>
      <c r="G710" s="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2.5" customHeight="1">
      <c r="A711" s="1"/>
      <c r="B711" s="3"/>
      <c r="C711" s="3"/>
      <c r="D711" s="3"/>
      <c r="E711" s="3"/>
      <c r="F711" s="3"/>
      <c r="G711" s="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2.5" customHeight="1">
      <c r="A712" s="1"/>
      <c r="B712" s="3"/>
      <c r="C712" s="3"/>
      <c r="D712" s="3"/>
      <c r="E712" s="3"/>
      <c r="F712" s="3"/>
      <c r="G712" s="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2.5" customHeight="1">
      <c r="A713" s="1"/>
      <c r="B713" s="3"/>
      <c r="C713" s="3"/>
      <c r="D713" s="3"/>
      <c r="E713" s="3"/>
      <c r="F713" s="3"/>
      <c r="G713" s="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2.5" customHeight="1">
      <c r="A714" s="1"/>
      <c r="B714" s="3"/>
      <c r="C714" s="3"/>
      <c r="D714" s="3"/>
      <c r="E714" s="3"/>
      <c r="F714" s="3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2.5" customHeight="1">
      <c r="A715" s="1"/>
      <c r="B715" s="3"/>
      <c r="C715" s="3"/>
      <c r="D715" s="3"/>
      <c r="E715" s="3"/>
      <c r="F715" s="3"/>
      <c r="G715" s="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2.5" customHeight="1">
      <c r="A716" s="1"/>
      <c r="B716" s="3"/>
      <c r="C716" s="3"/>
      <c r="D716" s="3"/>
      <c r="E716" s="3"/>
      <c r="F716" s="3"/>
      <c r="G716" s="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2.5" customHeight="1">
      <c r="A717" s="1"/>
      <c r="B717" s="3"/>
      <c r="C717" s="3"/>
      <c r="D717" s="3"/>
      <c r="E717" s="3"/>
      <c r="F717" s="3"/>
      <c r="G717" s="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2.5" customHeight="1">
      <c r="A718" s="1"/>
      <c r="B718" s="3"/>
      <c r="C718" s="3"/>
      <c r="D718" s="3"/>
      <c r="E718" s="3"/>
      <c r="F718" s="3"/>
      <c r="G718" s="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2.5" customHeight="1">
      <c r="A719" s="1"/>
      <c r="B719" s="3"/>
      <c r="C719" s="3"/>
      <c r="D719" s="3"/>
      <c r="E719" s="3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2.5" customHeight="1">
      <c r="A720" s="1"/>
      <c r="B720" s="3"/>
      <c r="C720" s="3"/>
      <c r="D720" s="3"/>
      <c r="E720" s="3"/>
      <c r="F720" s="3"/>
      <c r="G720" s="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2.5" customHeight="1">
      <c r="A721" s="1"/>
      <c r="B721" s="3"/>
      <c r="C721" s="3"/>
      <c r="D721" s="3"/>
      <c r="E721" s="3"/>
      <c r="F721" s="3"/>
      <c r="G721" s="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2.5" customHeight="1">
      <c r="A722" s="1"/>
      <c r="B722" s="3"/>
      <c r="C722" s="3"/>
      <c r="D722" s="3"/>
      <c r="E722" s="3"/>
      <c r="F722" s="3"/>
      <c r="G722" s="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2.5" customHeight="1">
      <c r="A723" s="1"/>
      <c r="B723" s="3"/>
      <c r="C723" s="3"/>
      <c r="D723" s="3"/>
      <c r="E723" s="3"/>
      <c r="F723" s="3"/>
      <c r="G723" s="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2.5" customHeight="1">
      <c r="A724" s="1"/>
      <c r="B724" s="3"/>
      <c r="C724" s="3"/>
      <c r="D724" s="3"/>
      <c r="E724" s="3"/>
      <c r="F724" s="3"/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2.5" customHeight="1">
      <c r="A725" s="1"/>
      <c r="B725" s="3"/>
      <c r="C725" s="3"/>
      <c r="D725" s="3"/>
      <c r="E725" s="3"/>
      <c r="F725" s="3"/>
      <c r="G725" s="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2.5" customHeight="1">
      <c r="A726" s="1"/>
      <c r="B726" s="3"/>
      <c r="C726" s="3"/>
      <c r="D726" s="3"/>
      <c r="E726" s="3"/>
      <c r="F726" s="3"/>
      <c r="G726" s="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2.5" customHeight="1">
      <c r="A727" s="1"/>
      <c r="B727" s="3"/>
      <c r="C727" s="3"/>
      <c r="D727" s="3"/>
      <c r="E727" s="3"/>
      <c r="F727" s="3"/>
      <c r="G727" s="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2.5" customHeight="1">
      <c r="A728" s="1"/>
      <c r="B728" s="3"/>
      <c r="C728" s="3"/>
      <c r="D728" s="3"/>
      <c r="E728" s="3"/>
      <c r="F728" s="3"/>
      <c r="G728" s="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2.5" customHeight="1">
      <c r="A729" s="1"/>
      <c r="B729" s="3"/>
      <c r="C729" s="3"/>
      <c r="D729" s="3"/>
      <c r="E729" s="3"/>
      <c r="F729" s="3"/>
      <c r="G729" s="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2.5" customHeight="1">
      <c r="A730" s="1"/>
      <c r="B730" s="3"/>
      <c r="C730" s="3"/>
      <c r="D730" s="3"/>
      <c r="E730" s="3"/>
      <c r="F730" s="3"/>
      <c r="G730" s="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2.5" customHeight="1">
      <c r="A731" s="1"/>
      <c r="B731" s="3"/>
      <c r="C731" s="3"/>
      <c r="D731" s="3"/>
      <c r="E731" s="3"/>
      <c r="F731" s="3"/>
      <c r="G731" s="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2.5" customHeight="1">
      <c r="A732" s="1"/>
      <c r="B732" s="3"/>
      <c r="C732" s="3"/>
      <c r="D732" s="3"/>
      <c r="E732" s="3"/>
      <c r="F732" s="3"/>
      <c r="G732" s="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2.5" customHeight="1">
      <c r="A733" s="1"/>
      <c r="B733" s="3"/>
      <c r="C733" s="3"/>
      <c r="D733" s="3"/>
      <c r="E733" s="3"/>
      <c r="F733" s="3"/>
      <c r="G733" s="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2.5" customHeight="1">
      <c r="A734" s="1"/>
      <c r="B734" s="3"/>
      <c r="C734" s="3"/>
      <c r="D734" s="3"/>
      <c r="E734" s="3"/>
      <c r="F734" s="3"/>
      <c r="G734" s="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2.5" customHeight="1">
      <c r="A735" s="1"/>
      <c r="B735" s="3"/>
      <c r="C735" s="3"/>
      <c r="D735" s="3"/>
      <c r="E735" s="3"/>
      <c r="F735" s="3"/>
      <c r="G735" s="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2.5" customHeight="1">
      <c r="A736" s="1"/>
      <c r="B736" s="3"/>
      <c r="C736" s="3"/>
      <c r="D736" s="3"/>
      <c r="E736" s="3"/>
      <c r="F736" s="3"/>
      <c r="G736" s="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2.5" customHeight="1">
      <c r="A737" s="1"/>
      <c r="B737" s="3"/>
      <c r="C737" s="3"/>
      <c r="D737" s="3"/>
      <c r="E737" s="3"/>
      <c r="F737" s="3"/>
      <c r="G737" s="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2.5" customHeight="1">
      <c r="A738" s="1"/>
      <c r="B738" s="3"/>
      <c r="C738" s="3"/>
      <c r="D738" s="3"/>
      <c r="E738" s="3"/>
      <c r="F738" s="3"/>
      <c r="G738" s="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2.5" customHeight="1">
      <c r="A739" s="1"/>
      <c r="B739" s="3"/>
      <c r="C739" s="3"/>
      <c r="D739" s="3"/>
      <c r="E739" s="3"/>
      <c r="F739" s="3"/>
      <c r="G739" s="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2.5" customHeight="1">
      <c r="A740" s="1"/>
      <c r="B740" s="3"/>
      <c r="C740" s="3"/>
      <c r="D740" s="3"/>
      <c r="E740" s="3"/>
      <c r="F740" s="3"/>
      <c r="G740" s="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2.5" customHeight="1">
      <c r="A741" s="1"/>
      <c r="B741" s="3"/>
      <c r="C741" s="3"/>
      <c r="D741" s="3"/>
      <c r="E741" s="3"/>
      <c r="F741" s="3"/>
      <c r="G741" s="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2.5" customHeight="1">
      <c r="A742" s="1"/>
      <c r="B742" s="3"/>
      <c r="C742" s="3"/>
      <c r="D742" s="3"/>
      <c r="E742" s="3"/>
      <c r="F742" s="3"/>
      <c r="G742" s="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2.5" customHeight="1">
      <c r="A743" s="1"/>
      <c r="B743" s="3"/>
      <c r="C743" s="3"/>
      <c r="D743" s="3"/>
      <c r="E743" s="3"/>
      <c r="F743" s="3"/>
      <c r="G743" s="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2.5" customHeight="1">
      <c r="A744" s="1"/>
      <c r="B744" s="3"/>
      <c r="C744" s="3"/>
      <c r="D744" s="3"/>
      <c r="E744" s="3"/>
      <c r="F744" s="3"/>
      <c r="G744" s="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2.5" customHeight="1">
      <c r="A745" s="1"/>
      <c r="B745" s="3"/>
      <c r="C745" s="3"/>
      <c r="D745" s="3"/>
      <c r="E745" s="3"/>
      <c r="F745" s="3"/>
      <c r="G745" s="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2.5" customHeight="1">
      <c r="A746" s="1"/>
      <c r="B746" s="3"/>
      <c r="C746" s="3"/>
      <c r="D746" s="3"/>
      <c r="E746" s="3"/>
      <c r="F746" s="3"/>
      <c r="G746" s="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2.5" customHeight="1">
      <c r="A747" s="1"/>
      <c r="B747" s="3"/>
      <c r="C747" s="3"/>
      <c r="D747" s="3"/>
      <c r="E747" s="3"/>
      <c r="F747" s="3"/>
      <c r="G747" s="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2.5" customHeight="1">
      <c r="A748" s="1"/>
      <c r="B748" s="3"/>
      <c r="C748" s="3"/>
      <c r="D748" s="3"/>
      <c r="E748" s="3"/>
      <c r="F748" s="3"/>
      <c r="G748" s="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2.5" customHeight="1">
      <c r="A749" s="1"/>
      <c r="B749" s="3"/>
      <c r="C749" s="3"/>
      <c r="D749" s="3"/>
      <c r="E749" s="3"/>
      <c r="F749" s="3"/>
      <c r="G749" s="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2.5" customHeight="1">
      <c r="A750" s="1"/>
      <c r="B750" s="3"/>
      <c r="C750" s="3"/>
      <c r="D750" s="3"/>
      <c r="E750" s="3"/>
      <c r="F750" s="3"/>
      <c r="G750" s="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2.5" customHeight="1">
      <c r="A751" s="1"/>
      <c r="B751" s="3"/>
      <c r="C751" s="3"/>
      <c r="D751" s="3"/>
      <c r="E751" s="3"/>
      <c r="F751" s="3"/>
      <c r="G751" s="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2.5" customHeight="1">
      <c r="A752" s="1"/>
      <c r="B752" s="3"/>
      <c r="C752" s="3"/>
      <c r="D752" s="3"/>
      <c r="E752" s="3"/>
      <c r="F752" s="3"/>
      <c r="G752" s="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2.5" customHeight="1">
      <c r="A753" s="1"/>
      <c r="B753" s="3"/>
      <c r="C753" s="3"/>
      <c r="D753" s="3"/>
      <c r="E753" s="3"/>
      <c r="F753" s="3"/>
      <c r="G753" s="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2.5" customHeight="1">
      <c r="A754" s="1"/>
      <c r="B754" s="3"/>
      <c r="C754" s="3"/>
      <c r="D754" s="3"/>
      <c r="E754" s="3"/>
      <c r="F754" s="3"/>
      <c r="G754" s="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2.5" customHeight="1">
      <c r="A755" s="1"/>
      <c r="B755" s="3"/>
      <c r="C755" s="3"/>
      <c r="D755" s="3"/>
      <c r="E755" s="3"/>
      <c r="F755" s="3"/>
      <c r="G755" s="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2.5" customHeight="1">
      <c r="A756" s="1"/>
      <c r="B756" s="3"/>
      <c r="C756" s="3"/>
      <c r="D756" s="3"/>
      <c r="E756" s="3"/>
      <c r="F756" s="3"/>
      <c r="G756" s="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2.5" customHeight="1">
      <c r="A757" s="1"/>
      <c r="B757" s="3"/>
      <c r="C757" s="3"/>
      <c r="D757" s="3"/>
      <c r="E757" s="3"/>
      <c r="F757" s="3"/>
      <c r="G757" s="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2.5" customHeight="1">
      <c r="A758" s="1"/>
      <c r="B758" s="3"/>
      <c r="C758" s="3"/>
      <c r="D758" s="3"/>
      <c r="E758" s="3"/>
      <c r="F758" s="3"/>
      <c r="G758" s="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2.5" customHeight="1">
      <c r="A759" s="1"/>
      <c r="B759" s="3"/>
      <c r="C759" s="3"/>
      <c r="D759" s="3"/>
      <c r="E759" s="3"/>
      <c r="F759" s="3"/>
      <c r="G759" s="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2.5" customHeight="1">
      <c r="A760" s="1"/>
      <c r="B760" s="3"/>
      <c r="C760" s="3"/>
      <c r="D760" s="3"/>
      <c r="E760" s="3"/>
      <c r="F760" s="3"/>
      <c r="G760" s="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2.5" customHeight="1">
      <c r="A761" s="1"/>
      <c r="B761" s="3"/>
      <c r="C761" s="3"/>
      <c r="D761" s="3"/>
      <c r="E761" s="3"/>
      <c r="F761" s="3"/>
      <c r="G761" s="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2.5" customHeight="1">
      <c r="A762" s="1"/>
      <c r="B762" s="3"/>
      <c r="C762" s="3"/>
      <c r="D762" s="3"/>
      <c r="E762" s="3"/>
      <c r="F762" s="3"/>
      <c r="G762" s="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2.5" customHeight="1">
      <c r="A763" s="1"/>
      <c r="B763" s="3"/>
      <c r="C763" s="3"/>
      <c r="D763" s="3"/>
      <c r="E763" s="3"/>
      <c r="F763" s="3"/>
      <c r="G763" s="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2.5" customHeight="1">
      <c r="A764" s="1"/>
      <c r="B764" s="3"/>
      <c r="C764" s="3"/>
      <c r="D764" s="3"/>
      <c r="E764" s="3"/>
      <c r="F764" s="3"/>
      <c r="G764" s="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2.5" customHeight="1">
      <c r="A765" s="1"/>
      <c r="B765" s="3"/>
      <c r="C765" s="3"/>
      <c r="D765" s="3"/>
      <c r="E765" s="3"/>
      <c r="F765" s="3"/>
      <c r="G765" s="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2.5" customHeight="1">
      <c r="A766" s="1"/>
      <c r="B766" s="3"/>
      <c r="C766" s="3"/>
      <c r="D766" s="3"/>
      <c r="E766" s="3"/>
      <c r="F766" s="3"/>
      <c r="G766" s="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2.5" customHeight="1">
      <c r="A767" s="1"/>
      <c r="B767" s="3"/>
      <c r="C767" s="3"/>
      <c r="D767" s="3"/>
      <c r="E767" s="3"/>
      <c r="F767" s="3"/>
      <c r="G767" s="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2.5" customHeight="1">
      <c r="A768" s="1"/>
      <c r="B768" s="3"/>
      <c r="C768" s="3"/>
      <c r="D768" s="3"/>
      <c r="E768" s="3"/>
      <c r="F768" s="3"/>
      <c r="G768" s="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2.5" customHeight="1">
      <c r="A769" s="1"/>
      <c r="B769" s="3"/>
      <c r="C769" s="3"/>
      <c r="D769" s="3"/>
      <c r="E769" s="3"/>
      <c r="F769" s="3"/>
      <c r="G769" s="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2.5" customHeight="1">
      <c r="A770" s="1"/>
      <c r="B770" s="3"/>
      <c r="C770" s="3"/>
      <c r="D770" s="3"/>
      <c r="E770" s="3"/>
      <c r="F770" s="3"/>
      <c r="G770" s="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2.5" customHeight="1">
      <c r="A771" s="1"/>
      <c r="B771" s="3"/>
      <c r="C771" s="3"/>
      <c r="D771" s="3"/>
      <c r="E771" s="3"/>
      <c r="F771" s="3"/>
      <c r="G771" s="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2.5" customHeight="1">
      <c r="A772" s="1"/>
      <c r="B772" s="3"/>
      <c r="C772" s="3"/>
      <c r="D772" s="3"/>
      <c r="E772" s="3"/>
      <c r="F772" s="3"/>
      <c r="G772" s="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2.5" customHeight="1">
      <c r="A773" s="1"/>
      <c r="B773" s="3"/>
      <c r="C773" s="3"/>
      <c r="D773" s="3"/>
      <c r="E773" s="3"/>
      <c r="F773" s="3"/>
      <c r="G773" s="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2.5" customHeight="1">
      <c r="A774" s="1"/>
      <c r="B774" s="3"/>
      <c r="C774" s="3"/>
      <c r="D774" s="3"/>
      <c r="E774" s="3"/>
      <c r="F774" s="3"/>
      <c r="G774" s="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2.5" customHeight="1">
      <c r="A775" s="1"/>
      <c r="B775" s="3"/>
      <c r="C775" s="3"/>
      <c r="D775" s="3"/>
      <c r="E775" s="3"/>
      <c r="F775" s="3"/>
      <c r="G775" s="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2.5" customHeight="1">
      <c r="A776" s="1"/>
      <c r="B776" s="3"/>
      <c r="C776" s="3"/>
      <c r="D776" s="3"/>
      <c r="E776" s="3"/>
      <c r="F776" s="3"/>
      <c r="G776" s="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2.5" customHeight="1">
      <c r="A777" s="1"/>
      <c r="B777" s="3"/>
      <c r="C777" s="3"/>
      <c r="D777" s="3"/>
      <c r="E777" s="3"/>
      <c r="F777" s="3"/>
      <c r="G777" s="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2.5" customHeight="1">
      <c r="A778" s="1"/>
      <c r="B778" s="3"/>
      <c r="C778" s="3"/>
      <c r="D778" s="3"/>
      <c r="E778" s="3"/>
      <c r="F778" s="3"/>
      <c r="G778" s="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2.5" customHeight="1">
      <c r="A779" s="1"/>
      <c r="B779" s="3"/>
      <c r="C779" s="3"/>
      <c r="D779" s="3"/>
      <c r="E779" s="3"/>
      <c r="F779" s="3"/>
      <c r="G779" s="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2.5" customHeight="1">
      <c r="A780" s="1"/>
      <c r="B780" s="3"/>
      <c r="C780" s="3"/>
      <c r="D780" s="3"/>
      <c r="E780" s="3"/>
      <c r="F780" s="3"/>
      <c r="G780" s="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2.5" customHeight="1">
      <c r="A781" s="1"/>
      <c r="B781" s="3"/>
      <c r="C781" s="3"/>
      <c r="D781" s="3"/>
      <c r="E781" s="3"/>
      <c r="F781" s="3"/>
      <c r="G781" s="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2.5" customHeight="1">
      <c r="A782" s="1"/>
      <c r="B782" s="3"/>
      <c r="C782" s="3"/>
      <c r="D782" s="3"/>
      <c r="E782" s="3"/>
      <c r="F782" s="3"/>
      <c r="G782" s="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2.5" customHeight="1">
      <c r="A783" s="1"/>
      <c r="B783" s="3"/>
      <c r="C783" s="3"/>
      <c r="D783" s="3"/>
      <c r="E783" s="3"/>
      <c r="F783" s="3"/>
      <c r="G783" s="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2.5" customHeight="1">
      <c r="A784" s="1"/>
      <c r="B784" s="3"/>
      <c r="C784" s="3"/>
      <c r="D784" s="3"/>
      <c r="E784" s="3"/>
      <c r="F784" s="3"/>
      <c r="G784" s="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2.5" customHeight="1">
      <c r="A785" s="1"/>
      <c r="B785" s="3"/>
      <c r="C785" s="3"/>
      <c r="D785" s="3"/>
      <c r="E785" s="3"/>
      <c r="F785" s="3"/>
      <c r="G785" s="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2.5" customHeight="1">
      <c r="A786" s="1"/>
      <c r="B786" s="3"/>
      <c r="C786" s="3"/>
      <c r="D786" s="3"/>
      <c r="E786" s="3"/>
      <c r="F786" s="3"/>
      <c r="G786" s="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2.5" customHeight="1">
      <c r="A787" s="1"/>
      <c r="B787" s="3"/>
      <c r="C787" s="3"/>
      <c r="D787" s="3"/>
      <c r="E787" s="3"/>
      <c r="F787" s="3"/>
      <c r="G787" s="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2.5" customHeight="1">
      <c r="A788" s="1"/>
      <c r="B788" s="3"/>
      <c r="C788" s="3"/>
      <c r="D788" s="3"/>
      <c r="E788" s="3"/>
      <c r="F788" s="3"/>
      <c r="G788" s="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2.5" customHeight="1">
      <c r="A789" s="1"/>
      <c r="B789" s="3"/>
      <c r="C789" s="3"/>
      <c r="D789" s="3"/>
      <c r="E789" s="3"/>
      <c r="F789" s="3"/>
      <c r="G789" s="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2.5" customHeight="1">
      <c r="A790" s="1"/>
      <c r="B790" s="3"/>
      <c r="C790" s="3"/>
      <c r="D790" s="3"/>
      <c r="E790" s="3"/>
      <c r="F790" s="3"/>
      <c r="G790" s="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2.5" customHeight="1">
      <c r="A791" s="1"/>
      <c r="B791" s="3"/>
      <c r="C791" s="3"/>
      <c r="D791" s="3"/>
      <c r="E791" s="3"/>
      <c r="F791" s="3"/>
      <c r="G791" s="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2.5" customHeight="1">
      <c r="A792" s="1"/>
      <c r="B792" s="3"/>
      <c r="C792" s="3"/>
      <c r="D792" s="3"/>
      <c r="E792" s="3"/>
      <c r="F792" s="3"/>
      <c r="G792" s="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2.5" customHeight="1">
      <c r="A793" s="1"/>
      <c r="B793" s="3"/>
      <c r="C793" s="3"/>
      <c r="D793" s="3"/>
      <c r="E793" s="3"/>
      <c r="F793" s="3"/>
      <c r="G793" s="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2.5" customHeight="1">
      <c r="A794" s="1"/>
      <c r="B794" s="3"/>
      <c r="C794" s="3"/>
      <c r="D794" s="3"/>
      <c r="E794" s="3"/>
      <c r="F794" s="3"/>
      <c r="G794" s="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2.5" customHeight="1">
      <c r="A795" s="1"/>
      <c r="B795" s="3"/>
      <c r="C795" s="3"/>
      <c r="D795" s="3"/>
      <c r="E795" s="3"/>
      <c r="F795" s="3"/>
      <c r="G795" s="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2.5" customHeight="1">
      <c r="A796" s="1"/>
      <c r="B796" s="3"/>
      <c r="C796" s="3"/>
      <c r="D796" s="3"/>
      <c r="E796" s="3"/>
      <c r="F796" s="3"/>
      <c r="G796" s="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2.5" customHeight="1">
      <c r="A797" s="1"/>
      <c r="B797" s="3"/>
      <c r="C797" s="3"/>
      <c r="D797" s="3"/>
      <c r="E797" s="3"/>
      <c r="F797" s="3"/>
      <c r="G797" s="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2.5" customHeight="1">
      <c r="A798" s="1"/>
      <c r="B798" s="3"/>
      <c r="C798" s="3"/>
      <c r="D798" s="3"/>
      <c r="E798" s="3"/>
      <c r="F798" s="3"/>
      <c r="G798" s="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2.5" customHeight="1">
      <c r="A799" s="1"/>
      <c r="B799" s="3"/>
      <c r="C799" s="3"/>
      <c r="D799" s="3"/>
      <c r="E799" s="3"/>
      <c r="F799" s="3"/>
      <c r="G799" s="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2.5" customHeight="1">
      <c r="A800" s="1"/>
      <c r="B800" s="3"/>
      <c r="C800" s="3"/>
      <c r="D800" s="3"/>
      <c r="E800" s="3"/>
      <c r="F800" s="3"/>
      <c r="G800" s="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2.5" customHeight="1">
      <c r="A801" s="1"/>
      <c r="B801" s="3"/>
      <c r="C801" s="3"/>
      <c r="D801" s="3"/>
      <c r="E801" s="3"/>
      <c r="F801" s="3"/>
      <c r="G801" s="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2.5" customHeight="1">
      <c r="A802" s="1"/>
      <c r="B802" s="3"/>
      <c r="C802" s="3"/>
      <c r="D802" s="3"/>
      <c r="E802" s="3"/>
      <c r="F802" s="3"/>
      <c r="G802" s="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2.5" customHeight="1">
      <c r="A803" s="1"/>
      <c r="B803" s="3"/>
      <c r="C803" s="3"/>
      <c r="D803" s="3"/>
      <c r="E803" s="3"/>
      <c r="F803" s="3"/>
      <c r="G803" s="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2.5" customHeight="1">
      <c r="A804" s="1"/>
      <c r="B804" s="3"/>
      <c r="C804" s="3"/>
      <c r="D804" s="3"/>
      <c r="E804" s="3"/>
      <c r="F804" s="3"/>
      <c r="G804" s="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2.5" customHeight="1">
      <c r="A805" s="1"/>
      <c r="B805" s="3"/>
      <c r="C805" s="3"/>
      <c r="D805" s="3"/>
      <c r="E805" s="3"/>
      <c r="F805" s="3"/>
      <c r="G805" s="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2.5" customHeight="1">
      <c r="A806" s="1"/>
      <c r="B806" s="3"/>
      <c r="C806" s="3"/>
      <c r="D806" s="3"/>
      <c r="E806" s="3"/>
      <c r="F806" s="3"/>
      <c r="G806" s="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2.5" customHeight="1">
      <c r="A807" s="1"/>
      <c r="B807" s="3"/>
      <c r="C807" s="3"/>
      <c r="D807" s="3"/>
      <c r="E807" s="3"/>
      <c r="F807" s="3"/>
      <c r="G807" s="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2.5" customHeight="1">
      <c r="A808" s="1"/>
      <c r="B808" s="3"/>
      <c r="C808" s="3"/>
      <c r="D808" s="3"/>
      <c r="E808" s="3"/>
      <c r="F808" s="3"/>
      <c r="G808" s="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2.5" customHeight="1">
      <c r="A809" s="1"/>
      <c r="B809" s="3"/>
      <c r="C809" s="3"/>
      <c r="D809" s="3"/>
      <c r="E809" s="3"/>
      <c r="F809" s="3"/>
      <c r="G809" s="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2.5" customHeight="1">
      <c r="A810" s="1"/>
      <c r="B810" s="3"/>
      <c r="C810" s="3"/>
      <c r="D810" s="3"/>
      <c r="E810" s="3"/>
      <c r="F810" s="3"/>
      <c r="G810" s="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2.5" customHeight="1">
      <c r="A811" s="1"/>
      <c r="B811" s="3"/>
      <c r="C811" s="3"/>
      <c r="D811" s="3"/>
      <c r="E811" s="3"/>
      <c r="F811" s="3"/>
      <c r="G811" s="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2.5" customHeight="1">
      <c r="A812" s="1"/>
      <c r="B812" s="3"/>
      <c r="C812" s="3"/>
      <c r="D812" s="3"/>
      <c r="E812" s="3"/>
      <c r="F812" s="3"/>
      <c r="G812" s="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2.5" customHeight="1">
      <c r="A813" s="1"/>
      <c r="B813" s="3"/>
      <c r="C813" s="3"/>
      <c r="D813" s="3"/>
      <c r="E813" s="3"/>
      <c r="F813" s="3"/>
      <c r="G813" s="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2.5" customHeight="1">
      <c r="A814" s="1"/>
      <c r="B814" s="3"/>
      <c r="C814" s="3"/>
      <c r="D814" s="3"/>
      <c r="E814" s="3"/>
      <c r="F814" s="3"/>
      <c r="G814" s="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2.5" customHeight="1">
      <c r="A815" s="1"/>
      <c r="B815" s="3"/>
      <c r="C815" s="3"/>
      <c r="D815" s="3"/>
      <c r="E815" s="3"/>
      <c r="F815" s="3"/>
      <c r="G815" s="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2.5" customHeight="1">
      <c r="A816" s="1"/>
      <c r="B816" s="3"/>
      <c r="C816" s="3"/>
      <c r="D816" s="3"/>
      <c r="E816" s="3"/>
      <c r="F816" s="3"/>
      <c r="G816" s="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2.5" customHeight="1">
      <c r="A817" s="1"/>
      <c r="B817" s="3"/>
      <c r="C817" s="3"/>
      <c r="D817" s="3"/>
      <c r="E817" s="3"/>
      <c r="F817" s="3"/>
      <c r="G817" s="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2.5" customHeight="1">
      <c r="A818" s="1"/>
      <c r="B818" s="3"/>
      <c r="C818" s="3"/>
      <c r="D818" s="3"/>
      <c r="E818" s="3"/>
      <c r="F818" s="3"/>
      <c r="G818" s="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2.5" customHeight="1">
      <c r="A819" s="1"/>
      <c r="B819" s="3"/>
      <c r="C819" s="3"/>
      <c r="D819" s="3"/>
      <c r="E819" s="3"/>
      <c r="F819" s="3"/>
      <c r="G819" s="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2.5" customHeight="1">
      <c r="A820" s="1"/>
      <c r="B820" s="3"/>
      <c r="C820" s="3"/>
      <c r="D820" s="3"/>
      <c r="E820" s="3"/>
      <c r="F820" s="3"/>
      <c r="G820" s="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2.5" customHeight="1">
      <c r="A821" s="1"/>
      <c r="B821" s="3"/>
      <c r="C821" s="3"/>
      <c r="D821" s="3"/>
      <c r="E821" s="3"/>
      <c r="F821" s="3"/>
      <c r="G821" s="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2.5" customHeight="1">
      <c r="A822" s="1"/>
      <c r="B822" s="3"/>
      <c r="C822" s="3"/>
      <c r="D822" s="3"/>
      <c r="E822" s="3"/>
      <c r="F822" s="3"/>
      <c r="G822" s="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2.5" customHeight="1">
      <c r="A823" s="1"/>
      <c r="B823" s="3"/>
      <c r="C823" s="3"/>
      <c r="D823" s="3"/>
      <c r="E823" s="3"/>
      <c r="F823" s="3"/>
      <c r="G823" s="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2.5" customHeight="1">
      <c r="A824" s="1"/>
      <c r="B824" s="3"/>
      <c r="C824" s="3"/>
      <c r="D824" s="3"/>
      <c r="E824" s="3"/>
      <c r="F824" s="3"/>
      <c r="G824" s="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2.5" customHeight="1">
      <c r="A825" s="1"/>
      <c r="B825" s="3"/>
      <c r="C825" s="3"/>
      <c r="D825" s="3"/>
      <c r="E825" s="3"/>
      <c r="F825" s="3"/>
      <c r="G825" s="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2.5" customHeight="1">
      <c r="A826" s="1"/>
      <c r="B826" s="3"/>
      <c r="C826" s="3"/>
      <c r="D826" s="3"/>
      <c r="E826" s="3"/>
      <c r="F826" s="3"/>
      <c r="G826" s="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2.5" customHeight="1">
      <c r="A827" s="1"/>
      <c r="B827" s="3"/>
      <c r="C827" s="3"/>
      <c r="D827" s="3"/>
      <c r="E827" s="3"/>
      <c r="F827" s="3"/>
      <c r="G827" s="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2.5" customHeight="1">
      <c r="A828" s="1"/>
      <c r="B828" s="3"/>
      <c r="C828" s="3"/>
      <c r="D828" s="3"/>
      <c r="E828" s="3"/>
      <c r="F828" s="3"/>
      <c r="G828" s="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2.5" customHeight="1">
      <c r="A829" s="1"/>
      <c r="B829" s="3"/>
      <c r="C829" s="3"/>
      <c r="D829" s="3"/>
      <c r="E829" s="3"/>
      <c r="F829" s="3"/>
      <c r="G829" s="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2.5" customHeight="1">
      <c r="A830" s="1"/>
      <c r="B830" s="3"/>
      <c r="C830" s="3"/>
      <c r="D830" s="3"/>
      <c r="E830" s="3"/>
      <c r="F830" s="3"/>
      <c r="G830" s="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2.5" customHeight="1">
      <c r="A831" s="1"/>
      <c r="B831" s="3"/>
      <c r="C831" s="3"/>
      <c r="D831" s="3"/>
      <c r="E831" s="3"/>
      <c r="F831" s="3"/>
      <c r="G831" s="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2.5" customHeight="1">
      <c r="A832" s="1"/>
      <c r="B832" s="3"/>
      <c r="C832" s="3"/>
      <c r="D832" s="3"/>
      <c r="E832" s="3"/>
      <c r="F832" s="3"/>
      <c r="G832" s="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2.5" customHeight="1">
      <c r="A833" s="1"/>
      <c r="B833" s="3"/>
      <c r="C833" s="3"/>
      <c r="D833" s="3"/>
      <c r="E833" s="3"/>
      <c r="F833" s="3"/>
      <c r="G833" s="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2.5" customHeight="1">
      <c r="A834" s="1"/>
      <c r="B834" s="3"/>
      <c r="C834" s="3"/>
      <c r="D834" s="3"/>
      <c r="E834" s="3"/>
      <c r="F834" s="3"/>
      <c r="G834" s="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2.5" customHeight="1">
      <c r="A835" s="1"/>
      <c r="B835" s="3"/>
      <c r="C835" s="3"/>
      <c r="D835" s="3"/>
      <c r="E835" s="3"/>
      <c r="F835" s="3"/>
      <c r="G835" s="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2.5" customHeight="1">
      <c r="A836" s="1"/>
      <c r="B836" s="3"/>
      <c r="C836" s="3"/>
      <c r="D836" s="3"/>
      <c r="E836" s="3"/>
      <c r="F836" s="3"/>
      <c r="G836" s="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2.5" customHeight="1">
      <c r="A837" s="1"/>
      <c r="B837" s="3"/>
      <c r="C837" s="3"/>
      <c r="D837" s="3"/>
      <c r="E837" s="3"/>
      <c r="F837" s="3"/>
      <c r="G837" s="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2.5" customHeight="1">
      <c r="A838" s="1"/>
      <c r="B838" s="3"/>
      <c r="C838" s="3"/>
      <c r="D838" s="3"/>
      <c r="E838" s="3"/>
      <c r="F838" s="3"/>
      <c r="G838" s="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2.5" customHeight="1">
      <c r="A839" s="1"/>
      <c r="B839" s="3"/>
      <c r="C839" s="3"/>
      <c r="D839" s="3"/>
      <c r="E839" s="3"/>
      <c r="F839" s="3"/>
      <c r="G839" s="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2.5" customHeight="1">
      <c r="A840" s="1"/>
      <c r="B840" s="3"/>
      <c r="C840" s="3"/>
      <c r="D840" s="3"/>
      <c r="E840" s="3"/>
      <c r="F840" s="3"/>
      <c r="G840" s="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2.5" customHeight="1">
      <c r="A841" s="1"/>
      <c r="B841" s="3"/>
      <c r="C841" s="3"/>
      <c r="D841" s="3"/>
      <c r="E841" s="3"/>
      <c r="F841" s="3"/>
      <c r="G841" s="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2.5" customHeight="1">
      <c r="A842" s="1"/>
      <c r="B842" s="3"/>
      <c r="C842" s="3"/>
      <c r="D842" s="3"/>
      <c r="E842" s="3"/>
      <c r="F842" s="3"/>
      <c r="G842" s="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2.5" customHeight="1">
      <c r="A843" s="1"/>
      <c r="B843" s="3"/>
      <c r="C843" s="3"/>
      <c r="D843" s="3"/>
      <c r="E843" s="3"/>
      <c r="F843" s="3"/>
      <c r="G843" s="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2.5" customHeight="1">
      <c r="A844" s="1"/>
      <c r="B844" s="3"/>
      <c r="C844" s="3"/>
      <c r="D844" s="3"/>
      <c r="E844" s="3"/>
      <c r="F844" s="3"/>
      <c r="G844" s="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2.5" customHeight="1">
      <c r="A845" s="1"/>
      <c r="B845" s="3"/>
      <c r="C845" s="3"/>
      <c r="D845" s="3"/>
      <c r="E845" s="3"/>
      <c r="F845" s="3"/>
      <c r="G845" s="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2.5" customHeight="1">
      <c r="A846" s="1"/>
      <c r="B846" s="3"/>
      <c r="C846" s="3"/>
      <c r="D846" s="3"/>
      <c r="E846" s="3"/>
      <c r="F846" s="3"/>
      <c r="G846" s="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2.5" customHeight="1">
      <c r="A847" s="1"/>
      <c r="B847" s="3"/>
      <c r="C847" s="3"/>
      <c r="D847" s="3"/>
      <c r="E847" s="3"/>
      <c r="F847" s="3"/>
      <c r="G847" s="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2.5" customHeight="1">
      <c r="A848" s="1"/>
      <c r="B848" s="3"/>
      <c r="C848" s="3"/>
      <c r="D848" s="3"/>
      <c r="E848" s="3"/>
      <c r="F848" s="3"/>
      <c r="G848" s="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2.5" customHeight="1">
      <c r="A849" s="1"/>
      <c r="B849" s="3"/>
      <c r="C849" s="3"/>
      <c r="D849" s="3"/>
      <c r="E849" s="3"/>
      <c r="F849" s="3"/>
      <c r="G849" s="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2.5" customHeight="1">
      <c r="A850" s="1"/>
      <c r="B850" s="3"/>
      <c r="C850" s="3"/>
      <c r="D850" s="3"/>
      <c r="E850" s="3"/>
      <c r="F850" s="3"/>
      <c r="G850" s="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2.5" customHeight="1">
      <c r="A851" s="1"/>
      <c r="B851" s="3"/>
      <c r="C851" s="3"/>
      <c r="D851" s="3"/>
      <c r="E851" s="3"/>
      <c r="F851" s="3"/>
      <c r="G851" s="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2.5" customHeight="1">
      <c r="A852" s="1"/>
      <c r="B852" s="3"/>
      <c r="C852" s="3"/>
      <c r="D852" s="3"/>
      <c r="E852" s="3"/>
      <c r="F852" s="3"/>
      <c r="G852" s="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2.5" customHeight="1">
      <c r="A853" s="1"/>
      <c r="B853" s="3"/>
      <c r="C853" s="3"/>
      <c r="D853" s="3"/>
      <c r="E853" s="3"/>
      <c r="F853" s="3"/>
      <c r="G853" s="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2.5" customHeight="1">
      <c r="A854" s="1"/>
      <c r="B854" s="3"/>
      <c r="C854" s="3"/>
      <c r="D854" s="3"/>
      <c r="E854" s="3"/>
      <c r="F854" s="3"/>
      <c r="G854" s="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2.5" customHeight="1">
      <c r="A855" s="1"/>
      <c r="B855" s="3"/>
      <c r="C855" s="3"/>
      <c r="D855" s="3"/>
      <c r="E855" s="3"/>
      <c r="F855" s="3"/>
      <c r="G855" s="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2.5" customHeight="1">
      <c r="A856" s="1"/>
      <c r="B856" s="3"/>
      <c r="C856" s="3"/>
      <c r="D856" s="3"/>
      <c r="E856" s="3"/>
      <c r="F856" s="3"/>
      <c r="G856" s="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2.5" customHeight="1">
      <c r="A857" s="1"/>
      <c r="B857" s="3"/>
      <c r="C857" s="3"/>
      <c r="D857" s="3"/>
      <c r="E857" s="3"/>
      <c r="F857" s="3"/>
      <c r="G857" s="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2.5" customHeight="1">
      <c r="A858" s="1"/>
      <c r="B858" s="3"/>
      <c r="C858" s="3"/>
      <c r="D858" s="3"/>
      <c r="E858" s="3"/>
      <c r="F858" s="3"/>
      <c r="G858" s="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2.5" customHeight="1">
      <c r="A859" s="1"/>
      <c r="B859" s="3"/>
      <c r="C859" s="3"/>
      <c r="D859" s="3"/>
      <c r="E859" s="3"/>
      <c r="F859" s="3"/>
      <c r="G859" s="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2.5" customHeight="1">
      <c r="A860" s="1"/>
      <c r="B860" s="3"/>
      <c r="C860" s="3"/>
      <c r="D860" s="3"/>
      <c r="E860" s="3"/>
      <c r="F860" s="3"/>
      <c r="G860" s="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2.5" customHeight="1">
      <c r="A861" s="1"/>
      <c r="B861" s="3"/>
      <c r="C861" s="3"/>
      <c r="D861" s="3"/>
      <c r="E861" s="3"/>
      <c r="F861" s="3"/>
      <c r="G861" s="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2.5" customHeight="1">
      <c r="A862" s="1"/>
      <c r="B862" s="3"/>
      <c r="C862" s="3"/>
      <c r="D862" s="3"/>
      <c r="E862" s="3"/>
      <c r="F862" s="3"/>
      <c r="G862" s="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2.5" customHeight="1">
      <c r="A863" s="1"/>
      <c r="B863" s="3"/>
      <c r="C863" s="3"/>
      <c r="D863" s="3"/>
      <c r="E863" s="3"/>
      <c r="F863" s="3"/>
      <c r="G863" s="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2.5" customHeight="1">
      <c r="A864" s="1"/>
      <c r="B864" s="3"/>
      <c r="C864" s="3"/>
      <c r="D864" s="3"/>
      <c r="E864" s="3"/>
      <c r="F864" s="3"/>
      <c r="G864" s="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2.5" customHeight="1">
      <c r="A865" s="1"/>
      <c r="B865" s="3"/>
      <c r="C865" s="3"/>
      <c r="D865" s="3"/>
      <c r="E865" s="3"/>
      <c r="F865" s="3"/>
      <c r="G865" s="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2.5" customHeight="1">
      <c r="A866" s="1"/>
      <c r="B866" s="3"/>
      <c r="C866" s="3"/>
      <c r="D866" s="3"/>
      <c r="E866" s="3"/>
      <c r="F866" s="3"/>
      <c r="G866" s="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2.5" customHeight="1">
      <c r="A867" s="1"/>
      <c r="B867" s="3"/>
      <c r="C867" s="3"/>
      <c r="D867" s="3"/>
      <c r="E867" s="3"/>
      <c r="F867" s="3"/>
      <c r="G867" s="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2.5" customHeight="1">
      <c r="A868" s="1"/>
      <c r="B868" s="3"/>
      <c r="C868" s="3"/>
      <c r="D868" s="3"/>
      <c r="E868" s="3"/>
      <c r="F868" s="3"/>
      <c r="G868" s="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2.5" customHeight="1">
      <c r="A869" s="1"/>
      <c r="B869" s="3"/>
      <c r="C869" s="3"/>
      <c r="D869" s="3"/>
      <c r="E869" s="3"/>
      <c r="F869" s="3"/>
      <c r="G869" s="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2.5" customHeight="1">
      <c r="A870" s="1"/>
      <c r="B870" s="3"/>
      <c r="C870" s="3"/>
      <c r="D870" s="3"/>
      <c r="E870" s="3"/>
      <c r="F870" s="3"/>
      <c r="G870" s="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2.5" customHeight="1">
      <c r="A871" s="1"/>
      <c r="B871" s="3"/>
      <c r="C871" s="3"/>
      <c r="D871" s="3"/>
      <c r="E871" s="3"/>
      <c r="F871" s="3"/>
      <c r="G871" s="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2.5" customHeight="1">
      <c r="A872" s="1"/>
      <c r="B872" s="3"/>
      <c r="C872" s="3"/>
      <c r="D872" s="3"/>
      <c r="E872" s="3"/>
      <c r="F872" s="3"/>
      <c r="G872" s="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2.5" customHeight="1">
      <c r="A873" s="1"/>
      <c r="B873" s="3"/>
      <c r="C873" s="3"/>
      <c r="D873" s="3"/>
      <c r="E873" s="3"/>
      <c r="F873" s="3"/>
      <c r="G873" s="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2.5" customHeight="1">
      <c r="A874" s="1"/>
      <c r="B874" s="3"/>
      <c r="C874" s="3"/>
      <c r="D874" s="3"/>
      <c r="E874" s="3"/>
      <c r="F874" s="3"/>
      <c r="G874" s="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2.5" customHeight="1">
      <c r="A875" s="1"/>
      <c r="B875" s="3"/>
      <c r="C875" s="3"/>
      <c r="D875" s="3"/>
      <c r="E875" s="3"/>
      <c r="F875" s="3"/>
      <c r="G875" s="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2.5" customHeight="1">
      <c r="A876" s="1"/>
      <c r="B876" s="3"/>
      <c r="C876" s="3"/>
      <c r="D876" s="3"/>
      <c r="E876" s="3"/>
      <c r="F876" s="3"/>
      <c r="G876" s="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2.5" customHeight="1">
      <c r="A877" s="1"/>
      <c r="B877" s="3"/>
      <c r="C877" s="3"/>
      <c r="D877" s="3"/>
      <c r="E877" s="3"/>
      <c r="F877" s="3"/>
      <c r="G877" s="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2.5" customHeight="1">
      <c r="A878" s="1"/>
      <c r="B878" s="3"/>
      <c r="C878" s="3"/>
      <c r="D878" s="3"/>
      <c r="E878" s="3"/>
      <c r="F878" s="3"/>
      <c r="G878" s="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2.5" customHeight="1">
      <c r="A879" s="1"/>
      <c r="B879" s="3"/>
      <c r="C879" s="3"/>
      <c r="D879" s="3"/>
      <c r="E879" s="3"/>
      <c r="F879" s="3"/>
      <c r="G879" s="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2.5" customHeight="1">
      <c r="A880" s="1"/>
      <c r="B880" s="3"/>
      <c r="C880" s="3"/>
      <c r="D880" s="3"/>
      <c r="E880" s="3"/>
      <c r="F880" s="3"/>
      <c r="G880" s="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2.5" customHeight="1">
      <c r="A881" s="1"/>
      <c r="B881" s="3"/>
      <c r="C881" s="3"/>
      <c r="D881" s="3"/>
      <c r="E881" s="3"/>
      <c r="F881" s="3"/>
      <c r="G881" s="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2.5" customHeight="1">
      <c r="A882" s="1"/>
      <c r="B882" s="3"/>
      <c r="C882" s="3"/>
      <c r="D882" s="3"/>
      <c r="E882" s="3"/>
      <c r="F882" s="3"/>
      <c r="G882" s="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2.5" customHeight="1">
      <c r="A883" s="1"/>
      <c r="B883" s="3"/>
      <c r="C883" s="3"/>
      <c r="D883" s="3"/>
      <c r="E883" s="3"/>
      <c r="F883" s="3"/>
      <c r="G883" s="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2.5" customHeight="1">
      <c r="A884" s="1"/>
      <c r="B884" s="3"/>
      <c r="C884" s="3"/>
      <c r="D884" s="3"/>
      <c r="E884" s="3"/>
      <c r="F884" s="3"/>
      <c r="G884" s="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2.5" customHeight="1">
      <c r="A885" s="1"/>
      <c r="B885" s="3"/>
      <c r="C885" s="3"/>
      <c r="D885" s="3"/>
      <c r="E885" s="3"/>
      <c r="F885" s="3"/>
      <c r="G885" s="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2.5" customHeight="1">
      <c r="A886" s="1"/>
      <c r="B886" s="3"/>
      <c r="C886" s="3"/>
      <c r="D886" s="3"/>
      <c r="E886" s="3"/>
      <c r="F886" s="3"/>
      <c r="G886" s="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2.5" customHeight="1">
      <c r="A887" s="1"/>
      <c r="B887" s="3"/>
      <c r="C887" s="3"/>
      <c r="D887" s="3"/>
      <c r="E887" s="3"/>
      <c r="F887" s="3"/>
      <c r="G887" s="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2.5" customHeight="1">
      <c r="A888" s="1"/>
      <c r="B888" s="3"/>
      <c r="C888" s="3"/>
      <c r="D888" s="3"/>
      <c r="E888" s="3"/>
      <c r="F888" s="3"/>
      <c r="G888" s="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2.5" customHeight="1">
      <c r="A889" s="1"/>
      <c r="B889" s="3"/>
      <c r="C889" s="3"/>
      <c r="D889" s="3"/>
      <c r="E889" s="3"/>
      <c r="F889" s="3"/>
      <c r="G889" s="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2.5" customHeight="1">
      <c r="A890" s="1"/>
      <c r="B890" s="3"/>
      <c r="C890" s="3"/>
      <c r="D890" s="3"/>
      <c r="E890" s="3"/>
      <c r="F890" s="3"/>
      <c r="G890" s="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2.5" customHeight="1">
      <c r="A891" s="1"/>
      <c r="B891" s="3"/>
      <c r="C891" s="3"/>
      <c r="D891" s="3"/>
      <c r="E891" s="3"/>
      <c r="F891" s="3"/>
      <c r="G891" s="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2.5" customHeight="1">
      <c r="A892" s="1"/>
      <c r="B892" s="3"/>
      <c r="C892" s="3"/>
      <c r="D892" s="3"/>
      <c r="E892" s="3"/>
      <c r="F892" s="3"/>
      <c r="G892" s="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2.5" customHeight="1">
      <c r="A893" s="1"/>
      <c r="B893" s="3"/>
      <c r="C893" s="3"/>
      <c r="D893" s="3"/>
      <c r="E893" s="3"/>
      <c r="F893" s="3"/>
      <c r="G893" s="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2.5" customHeight="1">
      <c r="A894" s="1"/>
      <c r="B894" s="3"/>
      <c r="C894" s="3"/>
      <c r="D894" s="3"/>
      <c r="E894" s="3"/>
      <c r="F894" s="3"/>
      <c r="G894" s="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2.5" customHeight="1">
      <c r="A895" s="1"/>
      <c r="B895" s="3"/>
      <c r="C895" s="3"/>
      <c r="D895" s="3"/>
      <c r="E895" s="3"/>
      <c r="F895" s="3"/>
      <c r="G895" s="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2.5" customHeight="1">
      <c r="A896" s="1"/>
      <c r="B896" s="3"/>
      <c r="C896" s="3"/>
      <c r="D896" s="3"/>
      <c r="E896" s="3"/>
      <c r="F896" s="3"/>
      <c r="G896" s="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2.5" customHeight="1">
      <c r="A897" s="1"/>
      <c r="B897" s="3"/>
      <c r="C897" s="3"/>
      <c r="D897" s="3"/>
      <c r="E897" s="3"/>
      <c r="F897" s="3"/>
      <c r="G897" s="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2.5" customHeight="1">
      <c r="A898" s="1"/>
      <c r="B898" s="3"/>
      <c r="C898" s="3"/>
      <c r="D898" s="3"/>
      <c r="E898" s="3"/>
      <c r="F898" s="3"/>
      <c r="G898" s="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2.5" customHeight="1">
      <c r="A899" s="1"/>
      <c r="B899" s="3"/>
      <c r="C899" s="3"/>
      <c r="D899" s="3"/>
      <c r="E899" s="3"/>
      <c r="F899" s="3"/>
      <c r="G899" s="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2.5" customHeight="1">
      <c r="A900" s="1"/>
      <c r="B900" s="3"/>
      <c r="C900" s="3"/>
      <c r="D900" s="3"/>
      <c r="E900" s="3"/>
      <c r="F900" s="3"/>
      <c r="G900" s="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2.5" customHeight="1">
      <c r="A901" s="1"/>
      <c r="B901" s="3"/>
      <c r="C901" s="3"/>
      <c r="D901" s="3"/>
      <c r="E901" s="3"/>
      <c r="F901" s="3"/>
      <c r="G901" s="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2.5" customHeight="1">
      <c r="A902" s="1"/>
      <c r="B902" s="3"/>
      <c r="C902" s="3"/>
      <c r="D902" s="3"/>
      <c r="E902" s="3"/>
      <c r="F902" s="3"/>
      <c r="G902" s="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2.5" customHeight="1">
      <c r="A903" s="1"/>
      <c r="B903" s="3"/>
      <c r="C903" s="3"/>
      <c r="D903" s="3"/>
      <c r="E903" s="3"/>
      <c r="F903" s="3"/>
      <c r="G903" s="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2.5" customHeight="1">
      <c r="A904" s="1"/>
      <c r="B904" s="3"/>
      <c r="C904" s="3"/>
      <c r="D904" s="3"/>
      <c r="E904" s="3"/>
      <c r="F904" s="3"/>
      <c r="G904" s="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2.5" customHeight="1">
      <c r="A905" s="1"/>
      <c r="B905" s="3"/>
      <c r="C905" s="3"/>
      <c r="D905" s="3"/>
      <c r="E905" s="3"/>
      <c r="F905" s="3"/>
      <c r="G905" s="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2.5" customHeight="1">
      <c r="A906" s="1"/>
      <c r="B906" s="3"/>
      <c r="C906" s="3"/>
      <c r="D906" s="3"/>
      <c r="E906" s="3"/>
      <c r="F906" s="3"/>
      <c r="G906" s="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2.5" customHeight="1">
      <c r="A907" s="1"/>
      <c r="B907" s="3"/>
      <c r="C907" s="3"/>
      <c r="D907" s="3"/>
      <c r="E907" s="3"/>
      <c r="F907" s="3"/>
      <c r="G907" s="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2.5" customHeight="1">
      <c r="A908" s="1"/>
      <c r="B908" s="3"/>
      <c r="C908" s="3"/>
      <c r="D908" s="3"/>
      <c r="E908" s="3"/>
      <c r="F908" s="3"/>
      <c r="G908" s="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2.5" customHeight="1">
      <c r="A909" s="1"/>
      <c r="B909" s="3"/>
      <c r="C909" s="3"/>
      <c r="D909" s="3"/>
      <c r="E909" s="3"/>
      <c r="F909" s="3"/>
      <c r="G909" s="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2.5" customHeight="1">
      <c r="A910" s="1"/>
      <c r="B910" s="3"/>
      <c r="C910" s="3"/>
      <c r="D910" s="3"/>
      <c r="E910" s="3"/>
      <c r="F910" s="3"/>
      <c r="G910" s="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2.5" customHeight="1">
      <c r="A911" s="1"/>
      <c r="B911" s="3"/>
      <c r="C911" s="3"/>
      <c r="D911" s="3"/>
      <c r="E911" s="3"/>
      <c r="F911" s="3"/>
      <c r="G911" s="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2.5" customHeight="1">
      <c r="A912" s="1"/>
      <c r="B912" s="3"/>
      <c r="C912" s="3"/>
      <c r="D912" s="3"/>
      <c r="E912" s="3"/>
      <c r="F912" s="3"/>
      <c r="G912" s="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2.5" customHeight="1">
      <c r="A913" s="1"/>
      <c r="B913" s="3"/>
      <c r="C913" s="3"/>
      <c r="D913" s="3"/>
      <c r="E913" s="3"/>
      <c r="F913" s="3"/>
      <c r="G913" s="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2.5" customHeight="1">
      <c r="A914" s="1"/>
      <c r="B914" s="3"/>
      <c r="C914" s="3"/>
      <c r="D914" s="3"/>
      <c r="E914" s="3"/>
      <c r="F914" s="3"/>
      <c r="G914" s="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2.5" customHeight="1">
      <c r="A915" s="1"/>
      <c r="B915" s="3"/>
      <c r="C915" s="3"/>
      <c r="D915" s="3"/>
      <c r="E915" s="3"/>
      <c r="F915" s="3"/>
      <c r="G915" s="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2.5" customHeight="1">
      <c r="A916" s="1"/>
      <c r="B916" s="3"/>
      <c r="C916" s="3"/>
      <c r="D916" s="3"/>
      <c r="E916" s="3"/>
      <c r="F916" s="3"/>
      <c r="G916" s="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2.5" customHeight="1">
      <c r="A917" s="1"/>
      <c r="B917" s="3"/>
      <c r="C917" s="3"/>
      <c r="D917" s="3"/>
      <c r="E917" s="3"/>
      <c r="F917" s="3"/>
      <c r="G917" s="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2.5" customHeight="1">
      <c r="A918" s="1"/>
      <c r="B918" s="3"/>
      <c r="C918" s="3"/>
      <c r="D918" s="3"/>
      <c r="E918" s="3"/>
      <c r="F918" s="3"/>
      <c r="G918" s="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2.5" customHeight="1">
      <c r="A919" s="1"/>
      <c r="B919" s="3"/>
      <c r="C919" s="3"/>
      <c r="D919" s="3"/>
      <c r="E919" s="3"/>
      <c r="F919" s="3"/>
      <c r="G919" s="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2.5" customHeight="1">
      <c r="A920" s="1"/>
      <c r="B920" s="3"/>
      <c r="C920" s="3"/>
      <c r="D920" s="3"/>
      <c r="E920" s="3"/>
      <c r="F920" s="3"/>
      <c r="G920" s="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2.5" customHeight="1">
      <c r="A921" s="1"/>
      <c r="B921" s="3"/>
      <c r="C921" s="3"/>
      <c r="D921" s="3"/>
      <c r="E921" s="3"/>
      <c r="F921" s="3"/>
      <c r="G921" s="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2.5" customHeight="1">
      <c r="A922" s="1"/>
      <c r="B922" s="3"/>
      <c r="C922" s="3"/>
      <c r="D922" s="3"/>
      <c r="E922" s="3"/>
      <c r="F922" s="3"/>
      <c r="G922" s="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2.5" customHeight="1">
      <c r="A923" s="1"/>
      <c r="B923" s="3"/>
      <c r="C923" s="3"/>
      <c r="D923" s="3"/>
      <c r="E923" s="3"/>
      <c r="F923" s="3"/>
      <c r="G923" s="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2.5" customHeight="1">
      <c r="A924" s="1"/>
      <c r="B924" s="3"/>
      <c r="C924" s="3"/>
      <c r="D924" s="3"/>
      <c r="E924" s="3"/>
      <c r="F924" s="3"/>
      <c r="G924" s="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2.5" customHeight="1">
      <c r="A925" s="1"/>
      <c r="B925" s="3"/>
      <c r="C925" s="3"/>
      <c r="D925" s="3"/>
      <c r="E925" s="3"/>
      <c r="F925" s="3"/>
      <c r="G925" s="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2.5" customHeight="1">
      <c r="A926" s="1"/>
      <c r="B926" s="3"/>
      <c r="C926" s="3"/>
      <c r="D926" s="3"/>
      <c r="E926" s="3"/>
      <c r="F926" s="3"/>
      <c r="G926" s="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2.5" customHeight="1">
      <c r="A927" s="1"/>
      <c r="B927" s="3"/>
      <c r="C927" s="3"/>
      <c r="D927" s="3"/>
      <c r="E927" s="3"/>
      <c r="F927" s="3"/>
      <c r="G927" s="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2.5" customHeight="1">
      <c r="A928" s="1"/>
      <c r="B928" s="3"/>
      <c r="C928" s="3"/>
      <c r="D928" s="3"/>
      <c r="E928" s="3"/>
      <c r="F928" s="3"/>
      <c r="G928" s="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2.5" customHeight="1">
      <c r="A929" s="1"/>
      <c r="B929" s="3"/>
      <c r="C929" s="3"/>
      <c r="D929" s="3"/>
      <c r="E929" s="3"/>
      <c r="F929" s="3"/>
      <c r="G929" s="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2.5" customHeight="1">
      <c r="A930" s="1"/>
      <c r="B930" s="3"/>
      <c r="C930" s="3"/>
      <c r="D930" s="3"/>
      <c r="E930" s="3"/>
      <c r="F930" s="3"/>
      <c r="G930" s="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2.5" customHeight="1">
      <c r="A931" s="1"/>
      <c r="B931" s="3"/>
      <c r="C931" s="3"/>
      <c r="D931" s="3"/>
      <c r="E931" s="3"/>
      <c r="F931" s="3"/>
      <c r="G931" s="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2.5" customHeight="1">
      <c r="A932" s="1"/>
      <c r="B932" s="3"/>
      <c r="C932" s="3"/>
      <c r="D932" s="3"/>
      <c r="E932" s="3"/>
      <c r="F932" s="3"/>
      <c r="G932" s="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2.5" customHeight="1">
      <c r="A933" s="1"/>
      <c r="B933" s="3"/>
      <c r="C933" s="3"/>
      <c r="D933" s="3"/>
      <c r="E933" s="3"/>
      <c r="F933" s="3"/>
      <c r="G933" s="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2.5" customHeight="1">
      <c r="A934" s="1"/>
      <c r="B934" s="3"/>
      <c r="C934" s="3"/>
      <c r="D934" s="3"/>
      <c r="E934" s="3"/>
      <c r="F934" s="3"/>
      <c r="G934" s="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2.5" customHeight="1">
      <c r="A935" s="1"/>
      <c r="B935" s="3"/>
      <c r="C935" s="3"/>
      <c r="D935" s="3"/>
      <c r="E935" s="3"/>
      <c r="F935" s="3"/>
      <c r="G935" s="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2.5" customHeight="1">
      <c r="A936" s="1"/>
      <c r="B936" s="3"/>
      <c r="C936" s="3"/>
      <c r="D936" s="3"/>
      <c r="E936" s="3"/>
      <c r="F936" s="3"/>
      <c r="G936" s="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2.5" customHeight="1">
      <c r="A937" s="1"/>
      <c r="B937" s="3"/>
      <c r="C937" s="3"/>
      <c r="D937" s="3"/>
      <c r="E937" s="3"/>
      <c r="F937" s="3"/>
      <c r="G937" s="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2.5" customHeight="1">
      <c r="A938" s="1"/>
      <c r="B938" s="3"/>
      <c r="C938" s="3"/>
      <c r="D938" s="3"/>
      <c r="E938" s="3"/>
      <c r="F938" s="3"/>
      <c r="G938" s="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2.5" customHeight="1">
      <c r="A939" s="1"/>
      <c r="B939" s="3"/>
      <c r="C939" s="3"/>
      <c r="D939" s="3"/>
      <c r="E939" s="3"/>
      <c r="F939" s="3"/>
      <c r="G939" s="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2.5" customHeight="1">
      <c r="A940" s="1"/>
      <c r="B940" s="3"/>
      <c r="C940" s="3"/>
      <c r="D940" s="3"/>
      <c r="E940" s="3"/>
      <c r="F940" s="3"/>
      <c r="G940" s="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2.5" customHeight="1">
      <c r="A941" s="1"/>
      <c r="B941" s="3"/>
      <c r="C941" s="3"/>
      <c r="D941" s="3"/>
      <c r="E941" s="3"/>
      <c r="F941" s="3"/>
      <c r="G941" s="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2.5" customHeight="1">
      <c r="A942" s="1"/>
      <c r="B942" s="3"/>
      <c r="C942" s="3"/>
      <c r="D942" s="3"/>
      <c r="E942" s="3"/>
      <c r="F942" s="3"/>
      <c r="G942" s="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2.5" customHeight="1">
      <c r="A943" s="1"/>
      <c r="B943" s="3"/>
      <c r="C943" s="3"/>
      <c r="D943" s="3"/>
      <c r="E943" s="3"/>
      <c r="F943" s="3"/>
      <c r="G943" s="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2.5" customHeight="1">
      <c r="A944" s="1"/>
      <c r="B944" s="3"/>
      <c r="C944" s="3"/>
      <c r="D944" s="3"/>
      <c r="E944" s="3"/>
      <c r="F944" s="3"/>
      <c r="G944" s="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2.5" customHeight="1">
      <c r="A945" s="1"/>
      <c r="B945" s="3"/>
      <c r="C945" s="3"/>
      <c r="D945" s="3"/>
      <c r="E945" s="3"/>
      <c r="F945" s="3"/>
      <c r="G945" s="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2.5" customHeight="1">
      <c r="A946" s="1"/>
      <c r="B946" s="3"/>
      <c r="C946" s="3"/>
      <c r="D946" s="3"/>
      <c r="E946" s="3"/>
      <c r="F946" s="3"/>
      <c r="G946" s="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2.5" customHeight="1">
      <c r="A947" s="1"/>
      <c r="B947" s="3"/>
      <c r="C947" s="3"/>
      <c r="D947" s="3"/>
      <c r="E947" s="3"/>
      <c r="F947" s="3"/>
      <c r="G947" s="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2.5" customHeight="1">
      <c r="A948" s="1"/>
      <c r="B948" s="3"/>
      <c r="C948" s="3"/>
      <c r="D948" s="3"/>
      <c r="E948" s="3"/>
      <c r="F948" s="3"/>
      <c r="G948" s="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2.5" customHeight="1">
      <c r="A949" s="1"/>
      <c r="B949" s="3"/>
      <c r="C949" s="3"/>
      <c r="D949" s="3"/>
      <c r="E949" s="3"/>
      <c r="F949" s="3"/>
      <c r="G949" s="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2.5" customHeight="1">
      <c r="A950" s="1"/>
      <c r="B950" s="3"/>
      <c r="C950" s="3"/>
      <c r="D950" s="3"/>
      <c r="E950" s="3"/>
      <c r="F950" s="3"/>
      <c r="G950" s="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2.5" customHeight="1">
      <c r="A951" s="1"/>
      <c r="B951" s="3"/>
      <c r="C951" s="3"/>
      <c r="D951" s="3"/>
      <c r="E951" s="3"/>
      <c r="F951" s="3"/>
      <c r="G951" s="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2.5" customHeight="1">
      <c r="A952" s="1"/>
      <c r="B952" s="3"/>
      <c r="C952" s="3"/>
      <c r="D952" s="3"/>
      <c r="E952" s="3"/>
      <c r="F952" s="3"/>
      <c r="G952" s="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2.5" customHeight="1">
      <c r="A953" s="1"/>
      <c r="B953" s="3"/>
      <c r="C953" s="3"/>
      <c r="D953" s="3"/>
      <c r="E953" s="3"/>
      <c r="F953" s="3"/>
      <c r="G953" s="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2.5" customHeight="1">
      <c r="A954" s="1"/>
      <c r="B954" s="3"/>
      <c r="C954" s="3"/>
      <c r="D954" s="3"/>
      <c r="E954" s="3"/>
      <c r="F954" s="3"/>
      <c r="G954" s="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2.5" customHeight="1">
      <c r="A955" s="1"/>
      <c r="B955" s="3"/>
      <c r="C955" s="3"/>
      <c r="D955" s="3"/>
      <c r="E955" s="3"/>
      <c r="F955" s="3"/>
      <c r="G955" s="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2.5" customHeight="1">
      <c r="A956" s="1"/>
      <c r="B956" s="3"/>
      <c r="C956" s="3"/>
      <c r="D956" s="3"/>
      <c r="E956" s="3"/>
      <c r="F956" s="3"/>
      <c r="G956" s="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2.5" customHeight="1">
      <c r="A957" s="1"/>
      <c r="B957" s="3"/>
      <c r="C957" s="3"/>
      <c r="D957" s="3"/>
      <c r="E957" s="3"/>
      <c r="F957" s="3"/>
      <c r="G957" s="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2.5" customHeight="1">
      <c r="A958" s="1"/>
      <c r="B958" s="3"/>
      <c r="C958" s="3"/>
      <c r="D958" s="3"/>
      <c r="E958" s="3"/>
      <c r="F958" s="3"/>
      <c r="G958" s="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2.5" customHeight="1">
      <c r="A959" s="1"/>
      <c r="B959" s="3"/>
      <c r="C959" s="3"/>
      <c r="D959" s="3"/>
      <c r="E959" s="3"/>
      <c r="F959" s="3"/>
      <c r="G959" s="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2.5" customHeight="1">
      <c r="A960" s="1"/>
      <c r="B960" s="3"/>
      <c r="C960" s="3"/>
      <c r="D960" s="3"/>
      <c r="E960" s="3"/>
      <c r="F960" s="3"/>
      <c r="G960" s="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2.5" customHeight="1">
      <c r="A961" s="1"/>
      <c r="B961" s="3"/>
      <c r="C961" s="3"/>
      <c r="D961" s="3"/>
      <c r="E961" s="3"/>
      <c r="F961" s="3"/>
      <c r="G961" s="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2.5" customHeight="1">
      <c r="A962" s="1"/>
      <c r="B962" s="3"/>
      <c r="C962" s="3"/>
      <c r="D962" s="3"/>
      <c r="E962" s="3"/>
      <c r="F962" s="3"/>
      <c r="G962" s="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2.5" customHeight="1">
      <c r="A963" s="1"/>
      <c r="B963" s="3"/>
      <c r="C963" s="3"/>
      <c r="D963" s="3"/>
      <c r="E963" s="3"/>
      <c r="F963" s="3"/>
      <c r="G963" s="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2.5" customHeight="1">
      <c r="A964" s="1"/>
      <c r="B964" s="3"/>
      <c r="C964" s="3"/>
      <c r="D964" s="3"/>
      <c r="E964" s="3"/>
      <c r="F964" s="3"/>
      <c r="G964" s="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2.5" customHeight="1">
      <c r="A965" s="1"/>
      <c r="B965" s="3"/>
      <c r="C965" s="3"/>
      <c r="D965" s="3"/>
      <c r="E965" s="3"/>
      <c r="F965" s="3"/>
      <c r="G965" s="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2.5" customHeight="1">
      <c r="A966" s="1"/>
      <c r="B966" s="3"/>
      <c r="C966" s="3"/>
      <c r="D966" s="3"/>
      <c r="E966" s="3"/>
      <c r="F966" s="3"/>
      <c r="G966" s="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2.5" customHeight="1">
      <c r="A967" s="1"/>
      <c r="B967" s="3"/>
      <c r="C967" s="3"/>
      <c r="D967" s="3"/>
      <c r="E967" s="3"/>
      <c r="F967" s="3"/>
      <c r="G967" s="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2.5" customHeight="1">
      <c r="A968" s="1"/>
      <c r="B968" s="3"/>
      <c r="C968" s="3"/>
      <c r="D968" s="3"/>
      <c r="E968" s="3"/>
      <c r="F968" s="3"/>
      <c r="G968" s="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2.5" customHeight="1">
      <c r="A969" s="1"/>
      <c r="B969" s="3"/>
      <c r="C969" s="3"/>
      <c r="D969" s="3"/>
      <c r="E969" s="3"/>
      <c r="F969" s="3"/>
      <c r="G969" s="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2.5" customHeight="1">
      <c r="A970" s="1"/>
      <c r="B970" s="3"/>
      <c r="C970" s="3"/>
      <c r="D970" s="3"/>
      <c r="E970" s="3"/>
      <c r="F970" s="3"/>
      <c r="G970" s="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2.5" customHeight="1">
      <c r="A971" s="1"/>
      <c r="B971" s="3"/>
      <c r="C971" s="3"/>
      <c r="D971" s="3"/>
      <c r="E971" s="3"/>
      <c r="F971" s="3"/>
      <c r="G971" s="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2.5" customHeight="1">
      <c r="A972" s="1"/>
      <c r="B972" s="3"/>
      <c r="C972" s="3"/>
      <c r="D972" s="3"/>
      <c r="E972" s="3"/>
      <c r="F972" s="3"/>
      <c r="G972" s="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2.5" customHeight="1">
      <c r="A973" s="1"/>
      <c r="B973" s="3"/>
      <c r="C973" s="3"/>
      <c r="D973" s="3"/>
      <c r="E973" s="3"/>
      <c r="F973" s="3"/>
      <c r="G973" s="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2.5" customHeight="1">
      <c r="A974" s="1"/>
      <c r="B974" s="3"/>
      <c r="C974" s="3"/>
      <c r="D974" s="3"/>
      <c r="E974" s="3"/>
      <c r="F974" s="3"/>
      <c r="G974" s="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2.5" customHeight="1">
      <c r="A975" s="1"/>
      <c r="B975" s="3"/>
      <c r="C975" s="3"/>
      <c r="D975" s="3"/>
      <c r="E975" s="3"/>
      <c r="F975" s="3"/>
      <c r="G975" s="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2.5" customHeight="1">
      <c r="A976" s="1"/>
      <c r="B976" s="3"/>
      <c r="C976" s="3"/>
      <c r="D976" s="3"/>
      <c r="E976" s="3"/>
      <c r="F976" s="3"/>
      <c r="G976" s="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2.5" customHeight="1">
      <c r="A977" s="1"/>
      <c r="B977" s="3"/>
      <c r="C977" s="3"/>
      <c r="D977" s="3"/>
      <c r="E977" s="3"/>
      <c r="F977" s="3"/>
      <c r="G977" s="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2.5" customHeight="1">
      <c r="A978" s="1"/>
      <c r="B978" s="3"/>
      <c r="C978" s="3"/>
      <c r="D978" s="3"/>
      <c r="E978" s="3"/>
      <c r="F978" s="3"/>
      <c r="G978" s="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2.5" customHeight="1">
      <c r="A979" s="1"/>
      <c r="B979" s="3"/>
      <c r="C979" s="3"/>
      <c r="D979" s="3"/>
      <c r="E979" s="3"/>
      <c r="F979" s="3"/>
      <c r="G979" s="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2.5" customHeight="1">
      <c r="A980" s="1"/>
      <c r="B980" s="3"/>
      <c r="C980" s="3"/>
      <c r="D980" s="3"/>
      <c r="E980" s="3"/>
      <c r="F980" s="3"/>
      <c r="G980" s="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2.5" customHeight="1">
      <c r="A981" s="1"/>
      <c r="B981" s="3"/>
      <c r="C981" s="3"/>
      <c r="D981" s="3"/>
      <c r="E981" s="3"/>
      <c r="F981" s="3"/>
      <c r="G981" s="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2.5" customHeight="1">
      <c r="A982" s="1"/>
      <c r="B982" s="3"/>
      <c r="C982" s="3"/>
      <c r="D982" s="3"/>
      <c r="E982" s="3"/>
      <c r="F982" s="3"/>
      <c r="G982" s="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2.5" customHeight="1">
      <c r="A983" s="1"/>
      <c r="B983" s="3"/>
      <c r="C983" s="3"/>
      <c r="D983" s="3"/>
      <c r="E983" s="3"/>
      <c r="F983" s="3"/>
      <c r="G983" s="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2.5" customHeight="1">
      <c r="A984" s="1"/>
      <c r="B984" s="3"/>
      <c r="C984" s="3"/>
      <c r="D984" s="3"/>
      <c r="E984" s="3"/>
      <c r="F984" s="3"/>
      <c r="G984" s="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2.5" customHeight="1">
      <c r="A985" s="1"/>
      <c r="B985" s="3"/>
      <c r="C985" s="3"/>
      <c r="D985" s="3"/>
      <c r="E985" s="3"/>
      <c r="F985" s="3"/>
      <c r="G985" s="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2.5" customHeight="1">
      <c r="A986" s="1"/>
      <c r="B986" s="3"/>
      <c r="C986" s="3"/>
      <c r="D986" s="3"/>
      <c r="E986" s="3"/>
      <c r="F986" s="3"/>
      <c r="G986" s="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2.5" customHeight="1">
      <c r="A987" s="1"/>
      <c r="B987" s="3"/>
      <c r="C987" s="3"/>
      <c r="D987" s="3"/>
      <c r="E987" s="3"/>
      <c r="F987" s="3"/>
      <c r="G987" s="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2.5" customHeight="1">
      <c r="A988" s="1"/>
      <c r="B988" s="3"/>
      <c r="C988" s="3"/>
      <c r="D988" s="3"/>
      <c r="E988" s="3"/>
      <c r="F988" s="3"/>
      <c r="G988" s="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2.5" customHeight="1">
      <c r="A989" s="1"/>
      <c r="B989" s="3"/>
      <c r="C989" s="3"/>
      <c r="D989" s="3"/>
      <c r="E989" s="3"/>
      <c r="F989" s="3"/>
      <c r="G989" s="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2.5" customHeight="1">
      <c r="A990" s="1"/>
      <c r="B990" s="3"/>
      <c r="C990" s="3"/>
      <c r="D990" s="3"/>
      <c r="E990" s="3"/>
      <c r="F990" s="3"/>
      <c r="G990" s="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2.5" customHeight="1">
      <c r="A991" s="1"/>
      <c r="B991" s="3"/>
      <c r="C991" s="3"/>
      <c r="D991" s="3"/>
      <c r="E991" s="3"/>
      <c r="F991" s="3"/>
      <c r="G991" s="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2.5" customHeight="1">
      <c r="A992" s="1"/>
      <c r="B992" s="3"/>
      <c r="C992" s="3"/>
      <c r="D992" s="3"/>
      <c r="E992" s="3"/>
      <c r="F992" s="3"/>
      <c r="G992" s="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2.5" customHeight="1">
      <c r="A993" s="1"/>
      <c r="B993" s="3"/>
      <c r="C993" s="3"/>
      <c r="D993" s="3"/>
      <c r="E993" s="3"/>
      <c r="F993" s="3"/>
      <c r="G993" s="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2.5" customHeight="1">
      <c r="A994" s="1"/>
      <c r="B994" s="3"/>
      <c r="C994" s="3"/>
      <c r="D994" s="3"/>
      <c r="E994" s="3"/>
      <c r="F994" s="3"/>
      <c r="G994" s="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2.5" customHeight="1">
      <c r="A995" s="1"/>
      <c r="B995" s="3"/>
      <c r="C995" s="3"/>
      <c r="D995" s="3"/>
      <c r="E995" s="3"/>
      <c r="F995" s="3"/>
      <c r="G995" s="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2.5" customHeight="1">
      <c r="A996" s="1"/>
      <c r="B996" s="3"/>
      <c r="C996" s="3"/>
      <c r="D996" s="3"/>
      <c r="E996" s="3"/>
      <c r="F996" s="3"/>
      <c r="G996" s="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2.5" customHeight="1">
      <c r="A997" s="1"/>
      <c r="B997" s="3"/>
      <c r="C997" s="3"/>
      <c r="D997" s="3"/>
      <c r="E997" s="3"/>
      <c r="F997" s="3"/>
      <c r="G997" s="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2.5" customHeight="1">
      <c r="A998" s="1"/>
      <c r="B998" s="3"/>
      <c r="C998" s="3"/>
      <c r="D998" s="3"/>
      <c r="E998" s="3"/>
      <c r="F998" s="3"/>
      <c r="G998" s="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2.5" customHeight="1">
      <c r="A999" s="1"/>
      <c r="B999" s="3"/>
      <c r="C999" s="3"/>
      <c r="D999" s="3"/>
      <c r="E999" s="3"/>
      <c r="F999" s="3"/>
      <c r="G999" s="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2.5" customHeight="1">
      <c r="A1000" s="1"/>
      <c r="B1000" s="3"/>
      <c r="C1000" s="3"/>
      <c r="D1000" s="3"/>
      <c r="E1000" s="3"/>
      <c r="F1000" s="3"/>
      <c r="G1000" s="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E2:G5"/>
    <mergeCell ref="B6:D6"/>
    <mergeCell ref="B7:D7"/>
    <mergeCell ref="B8:D8"/>
    <mergeCell ref="B9:D9"/>
    <mergeCell ref="B10:D10"/>
    <mergeCell ref="B11:D11"/>
    <mergeCell ref="B12:D12"/>
    <mergeCell ref="B13:D13"/>
    <mergeCell ref="E13:F13"/>
    <mergeCell ref="B14:D14"/>
    <mergeCell ref="E14:F14"/>
    <mergeCell ref="B15:D15"/>
    <mergeCell ref="B16:D16"/>
    <mergeCell ref="B17:D17"/>
    <mergeCell ref="B18:D18"/>
    <mergeCell ref="A20:G20"/>
    <mergeCell ref="A21:G21"/>
    <mergeCell ref="A22:G22"/>
    <mergeCell ref="A23:G23"/>
    <mergeCell ref="A25:G25"/>
    <mergeCell ref="A60:G60"/>
    <mergeCell ref="A62:G62"/>
    <mergeCell ref="A66:G66"/>
    <mergeCell ref="C79:D79"/>
    <mergeCell ref="A82:G82"/>
    <mergeCell ref="A27:A28"/>
    <mergeCell ref="B27:B28"/>
    <mergeCell ref="C27:C28"/>
    <mergeCell ref="D27:G27"/>
    <mergeCell ref="A30:G30"/>
    <mergeCell ref="A46:G46"/>
    <mergeCell ref="A53:G53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A1:Z1006"/>
  <sheetViews>
    <sheetView tabSelected="1" topLeftCell="A90" zoomScale="60" zoomScaleNormal="60" workbookViewId="0">
      <selection activeCell="E37" sqref="E37"/>
    </sheetView>
  </sheetViews>
  <sheetFormatPr defaultColWidth="14.44140625" defaultRowHeight="15" customHeight="1" outlineLevelRow="1"/>
  <cols>
    <col min="1" max="1" width="75.44140625" customWidth="1"/>
    <col min="2" max="2" width="12" customWidth="1"/>
    <col min="3" max="3" width="17" customWidth="1"/>
    <col min="4" max="4" width="12.6640625" customWidth="1"/>
    <col min="5" max="5" width="13.5546875" customWidth="1"/>
    <col min="6" max="6" width="10.44140625" customWidth="1"/>
    <col min="7" max="7" width="17.5546875" customWidth="1"/>
    <col min="8" max="8" width="25.6640625" customWidth="1"/>
    <col min="9" max="9" width="40.109375" customWidth="1"/>
    <col min="10" max="26" width="8" customWidth="1"/>
  </cols>
  <sheetData>
    <row r="1" spans="1:26" ht="21" hidden="1" customHeight="1" outlineLevel="1">
      <c r="A1" s="26"/>
      <c r="B1" s="27"/>
      <c r="C1" s="27"/>
      <c r="D1" s="27"/>
      <c r="E1" s="27"/>
      <c r="F1" s="27"/>
      <c r="G1" s="27"/>
      <c r="H1" s="28" t="s">
        <v>90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1" hidden="1" customHeight="1" outlineLevel="1">
      <c r="A2" s="26"/>
      <c r="B2" s="27"/>
      <c r="C2" s="27"/>
      <c r="D2" s="27"/>
      <c r="E2" s="27"/>
      <c r="F2" s="27"/>
      <c r="G2" s="27"/>
      <c r="H2" s="28" t="s">
        <v>91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1" customHeight="1" collapsed="1">
      <c r="A3" s="253" t="s">
        <v>92</v>
      </c>
      <c r="B3" s="235"/>
      <c r="C3" s="235"/>
      <c r="D3" s="235"/>
      <c r="E3" s="235"/>
      <c r="F3" s="235"/>
      <c r="G3" s="235"/>
      <c r="H3" s="235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2.75" customHeight="1">
      <c r="A4" s="29"/>
      <c r="B4" s="31"/>
      <c r="C4" s="31"/>
      <c r="D4" s="31"/>
      <c r="E4" s="31"/>
      <c r="F4" s="31"/>
      <c r="G4" s="31"/>
      <c r="H4" s="31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25.5" customHeight="1">
      <c r="A5" s="254" t="s">
        <v>29</v>
      </c>
      <c r="B5" s="255" t="s">
        <v>30</v>
      </c>
      <c r="C5" s="255" t="s">
        <v>93</v>
      </c>
      <c r="D5" s="257" t="s">
        <v>32</v>
      </c>
      <c r="E5" s="240"/>
      <c r="F5" s="240"/>
      <c r="G5" s="240"/>
      <c r="H5" s="241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33.94999999999999" customHeight="1">
      <c r="A6" s="237"/>
      <c r="B6" s="237"/>
      <c r="C6" s="256"/>
      <c r="D6" s="33" t="s">
        <v>34</v>
      </c>
      <c r="E6" s="33" t="s">
        <v>35</v>
      </c>
      <c r="F6" s="32" t="s">
        <v>94</v>
      </c>
      <c r="G6" s="32" t="s">
        <v>37</v>
      </c>
      <c r="H6" s="33" t="s">
        <v>95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21" customHeight="1">
      <c r="A7" s="34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26.25" customHeight="1">
      <c r="A8" s="252" t="s">
        <v>96</v>
      </c>
      <c r="B8" s="240"/>
      <c r="C8" s="240"/>
      <c r="D8" s="240"/>
      <c r="E8" s="240"/>
      <c r="F8" s="240"/>
      <c r="G8" s="240"/>
      <c r="H8" s="241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42.75" customHeight="1">
      <c r="A9" s="36" t="s">
        <v>97</v>
      </c>
      <c r="B9" s="202">
        <v>1000</v>
      </c>
      <c r="C9" s="173"/>
      <c r="D9" s="173"/>
      <c r="E9" s="225">
        <v>50</v>
      </c>
      <c r="F9" s="173">
        <f>E9-D9</f>
        <v>50</v>
      </c>
      <c r="G9" s="204" t="e">
        <f>E9/D9*100</f>
        <v>#DIV/0!</v>
      </c>
      <c r="H9" s="226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42.75" customHeight="1">
      <c r="A10" s="36" t="s">
        <v>98</v>
      </c>
      <c r="B10" s="34">
        <v>1010</v>
      </c>
      <c r="C10" s="190">
        <f>SUM(C11:C22)</f>
        <v>0</v>
      </c>
      <c r="D10" s="134">
        <f>SUM(D11:D22)</f>
        <v>0</v>
      </c>
      <c r="E10" s="134">
        <f>SUM(E11:E22)</f>
        <v>0</v>
      </c>
      <c r="F10" s="37"/>
      <c r="G10" s="38"/>
      <c r="H10" s="3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21" customHeight="1">
      <c r="A11" s="36" t="s">
        <v>99</v>
      </c>
      <c r="B11" s="33">
        <v>1011</v>
      </c>
      <c r="C11" s="37"/>
      <c r="D11" s="37"/>
      <c r="E11" s="37"/>
      <c r="F11" s="37"/>
      <c r="G11" s="38"/>
      <c r="H11" s="39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21" customHeight="1">
      <c r="A12" s="36" t="s">
        <v>436</v>
      </c>
      <c r="B12" s="33">
        <v>1012</v>
      </c>
      <c r="C12" s="37"/>
      <c r="D12" s="37"/>
      <c r="E12" s="37"/>
      <c r="F12" s="37"/>
      <c r="G12" s="38"/>
      <c r="H12" s="39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42" customHeight="1">
      <c r="A13" s="36" t="s">
        <v>435</v>
      </c>
      <c r="B13" s="33">
        <v>1013</v>
      </c>
      <c r="C13" s="37"/>
      <c r="D13" s="37"/>
      <c r="E13" s="37"/>
      <c r="F13" s="37"/>
      <c r="G13" s="38"/>
      <c r="H13" s="3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21" customHeight="1">
      <c r="A14" s="36" t="s">
        <v>100</v>
      </c>
      <c r="B14" s="33">
        <v>1014</v>
      </c>
      <c r="C14" s="37"/>
      <c r="D14" s="37"/>
      <c r="E14" s="37"/>
      <c r="F14" s="37"/>
      <c r="G14" s="38"/>
      <c r="H14" s="39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21" customHeight="1">
      <c r="A15" s="36" t="s">
        <v>101</v>
      </c>
      <c r="B15" s="33">
        <v>1015</v>
      </c>
      <c r="C15" s="37"/>
      <c r="D15" s="37"/>
      <c r="E15" s="37"/>
      <c r="F15" s="37"/>
      <c r="G15" s="38"/>
      <c r="H15" s="39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64.5" customHeight="1">
      <c r="A16" s="36" t="s">
        <v>102</v>
      </c>
      <c r="B16" s="33">
        <v>1016</v>
      </c>
      <c r="C16" s="37"/>
      <c r="D16" s="37"/>
      <c r="E16" s="37"/>
      <c r="F16" s="37"/>
      <c r="G16" s="38"/>
      <c r="H16" s="39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42.75" customHeight="1">
      <c r="A17" s="36" t="s">
        <v>103</v>
      </c>
      <c r="B17" s="33">
        <v>1017</v>
      </c>
      <c r="C17" s="37"/>
      <c r="D17" s="37"/>
      <c r="E17" s="37"/>
      <c r="F17" s="37"/>
      <c r="G17" s="38"/>
      <c r="H17" s="39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s="175" customFormat="1" ht="21" customHeight="1">
      <c r="A18" s="36" t="s">
        <v>104</v>
      </c>
      <c r="B18" s="33">
        <v>1018</v>
      </c>
      <c r="C18" s="37"/>
      <c r="D18" s="37"/>
      <c r="E18" s="37"/>
      <c r="F18" s="37"/>
      <c r="G18" s="38"/>
      <c r="H18" s="3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s="175" customFormat="1" ht="21" customHeight="1">
      <c r="A19" s="36" t="s">
        <v>432</v>
      </c>
      <c r="B19" s="33">
        <v>1018</v>
      </c>
      <c r="C19" s="37"/>
      <c r="D19" s="37"/>
      <c r="E19" s="37"/>
      <c r="F19" s="37"/>
      <c r="G19" s="38"/>
      <c r="H19" s="39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s="175" customFormat="1" ht="21" customHeight="1">
      <c r="A20" s="36" t="s">
        <v>433</v>
      </c>
      <c r="B20" s="33">
        <v>1018</v>
      </c>
      <c r="C20" s="37"/>
      <c r="D20" s="37"/>
      <c r="E20" s="37"/>
      <c r="F20" s="37"/>
      <c r="G20" s="38"/>
      <c r="H20" s="39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s="175" customFormat="1" ht="21" customHeight="1">
      <c r="A21" s="36" t="s">
        <v>434</v>
      </c>
      <c r="B21" s="33">
        <v>1018</v>
      </c>
      <c r="C21" s="37"/>
      <c r="D21" s="37"/>
      <c r="E21" s="37"/>
      <c r="F21" s="37"/>
      <c r="G21" s="38"/>
      <c r="H21" s="39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21" customHeight="1">
      <c r="A22" s="36" t="s">
        <v>445</v>
      </c>
      <c r="B22" s="33">
        <v>1018</v>
      </c>
      <c r="C22" s="181"/>
      <c r="D22" s="37"/>
      <c r="E22" s="210"/>
      <c r="F22" s="37"/>
      <c r="G22" s="38"/>
      <c r="H22" s="39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21" customHeight="1">
      <c r="A23" s="40" t="s">
        <v>105</v>
      </c>
      <c r="B23" s="41">
        <v>1020</v>
      </c>
      <c r="C23" s="189">
        <f t="shared" ref="C23:D23" si="0">C9-C10</f>
        <v>0</v>
      </c>
      <c r="D23" s="135">
        <f t="shared" si="0"/>
        <v>0</v>
      </c>
      <c r="E23" s="189">
        <f>E9-E10</f>
        <v>50</v>
      </c>
      <c r="F23" s="42"/>
      <c r="G23" s="43"/>
      <c r="H23" s="44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21" customHeight="1">
      <c r="A24" s="138" t="s">
        <v>106</v>
      </c>
      <c r="B24" s="139">
        <v>1030</v>
      </c>
      <c r="C24" s="192">
        <v>857</v>
      </c>
      <c r="D24" s="140">
        <v>2711</v>
      </c>
      <c r="E24" s="140">
        <f>E25+E26</f>
        <v>2766</v>
      </c>
      <c r="F24" s="140">
        <f t="shared" ref="F24:F25" si="1">D24-E24</f>
        <v>-55</v>
      </c>
      <c r="G24" s="141">
        <f>D24/E24*100</f>
        <v>98.011569052783798</v>
      </c>
      <c r="H24" s="142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21" customHeight="1">
      <c r="A25" s="36" t="s">
        <v>107</v>
      </c>
      <c r="B25" s="34" t="s">
        <v>108</v>
      </c>
      <c r="C25" s="193">
        <v>857</v>
      </c>
      <c r="D25" s="37">
        <v>2711</v>
      </c>
      <c r="E25" s="37">
        <v>2702</v>
      </c>
      <c r="F25" s="37">
        <f t="shared" si="1"/>
        <v>9</v>
      </c>
      <c r="G25" s="153">
        <f>D25/E25*100</f>
        <v>100.33308660251666</v>
      </c>
      <c r="H25" s="39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21" customHeight="1">
      <c r="A26" s="36" t="s">
        <v>438</v>
      </c>
      <c r="B26" s="34" t="s">
        <v>450</v>
      </c>
      <c r="C26" s="181"/>
      <c r="D26" s="37"/>
      <c r="E26" s="37">
        <v>64</v>
      </c>
      <c r="F26" s="37"/>
      <c r="G26" s="38"/>
      <c r="H26" s="39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21" customHeight="1">
      <c r="A27" s="138" t="s">
        <v>110</v>
      </c>
      <c r="B27" s="139">
        <v>1040</v>
      </c>
      <c r="C27" s="192">
        <v>904</v>
      </c>
      <c r="D27" s="140">
        <f>SUM(D28:D44,D46)</f>
        <v>2743</v>
      </c>
      <c r="E27" s="140">
        <f>SUM(E28:E44,E46)</f>
        <v>2892</v>
      </c>
      <c r="F27" s="140">
        <f>D27-E27</f>
        <v>-149</v>
      </c>
      <c r="G27" s="141">
        <f>D27/E27*100</f>
        <v>94.84785615491009</v>
      </c>
      <c r="H27" s="142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42.75" customHeight="1">
      <c r="A28" s="201" t="s">
        <v>432</v>
      </c>
      <c r="B28" s="202">
        <v>1041</v>
      </c>
      <c r="C28" s="203"/>
      <c r="D28" s="173"/>
      <c r="E28" s="173"/>
      <c r="F28" s="173">
        <f>D28-E28</f>
        <v>0</v>
      </c>
      <c r="G28" s="153" t="e">
        <f t="shared" ref="G28:G29" si="2">D28/E28*100</f>
        <v>#DIV/0!</v>
      </c>
      <c r="H28" s="39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21" customHeight="1">
      <c r="A29" s="201" t="s">
        <v>433</v>
      </c>
      <c r="B29" s="202">
        <v>1042</v>
      </c>
      <c r="C29" s="203"/>
      <c r="D29" s="173"/>
      <c r="E29" s="173"/>
      <c r="F29" s="173">
        <f t="shared" ref="F29" si="3">D29-E29</f>
        <v>0</v>
      </c>
      <c r="G29" s="153" t="e">
        <f t="shared" si="2"/>
        <v>#DIV/0!</v>
      </c>
      <c r="H29" s="39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21" customHeight="1">
      <c r="A30" s="36" t="s">
        <v>125</v>
      </c>
      <c r="B30" s="128">
        <v>1043</v>
      </c>
      <c r="C30" s="173"/>
      <c r="D30" s="37">
        <v>35</v>
      </c>
      <c r="E30" s="176"/>
      <c r="F30" s="37">
        <f>D30-E30</f>
        <v>35</v>
      </c>
      <c r="G30" s="153" t="e">
        <f>D30/E30*100</f>
        <v>#DIV/0!</v>
      </c>
      <c r="H30" s="39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21" customHeight="1">
      <c r="A31" s="214" t="s">
        <v>431</v>
      </c>
      <c r="B31" s="128">
        <v>1044</v>
      </c>
      <c r="C31" s="173"/>
      <c r="D31" s="37"/>
      <c r="E31" s="176"/>
      <c r="F31" s="173">
        <f>D31-E31</f>
        <v>0</v>
      </c>
      <c r="G31" s="153" t="e">
        <f>D31/E31*100</f>
        <v>#DIV/0!</v>
      </c>
      <c r="H31" s="39"/>
      <c r="I31" s="208"/>
      <c r="J31" s="208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21" customHeight="1">
      <c r="A32" s="36" t="s">
        <v>100</v>
      </c>
      <c r="B32" s="34">
        <v>1048</v>
      </c>
      <c r="C32" s="37">
        <v>661</v>
      </c>
      <c r="D32" s="37">
        <v>2162</v>
      </c>
      <c r="E32" s="126">
        <v>2167</v>
      </c>
      <c r="F32" s="37">
        <f t="shared" ref="F32:F34" si="4">D32-E32</f>
        <v>-5</v>
      </c>
      <c r="G32" s="153">
        <f t="shared" ref="G32:G34" si="5">D32/E32*100</f>
        <v>99.769266266728195</v>
      </c>
      <c r="H32" s="3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21" customHeight="1">
      <c r="A33" s="36" t="s">
        <v>101</v>
      </c>
      <c r="B33" s="34">
        <v>1049</v>
      </c>
      <c r="C33" s="37">
        <v>145</v>
      </c>
      <c r="D33" s="37">
        <v>476</v>
      </c>
      <c r="E33" s="126">
        <v>477</v>
      </c>
      <c r="F33" s="37">
        <f t="shared" si="4"/>
        <v>-1</v>
      </c>
      <c r="G33" s="153">
        <f t="shared" si="5"/>
        <v>99.790356394129972</v>
      </c>
      <c r="H33" s="3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42.75" customHeight="1">
      <c r="A34" s="214" t="s">
        <v>111</v>
      </c>
      <c r="B34" s="34">
        <v>1050</v>
      </c>
      <c r="C34" s="37">
        <v>88</v>
      </c>
      <c r="D34" s="37"/>
      <c r="E34" s="192">
        <v>130</v>
      </c>
      <c r="F34" s="37">
        <f t="shared" si="4"/>
        <v>-130</v>
      </c>
      <c r="G34" s="153">
        <f t="shared" si="5"/>
        <v>0</v>
      </c>
      <c r="H34" s="39"/>
      <c r="I34" s="209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42.75" customHeight="1">
      <c r="A35" s="36" t="s">
        <v>112</v>
      </c>
      <c r="B35" s="34">
        <v>1051</v>
      </c>
      <c r="C35" s="37"/>
      <c r="D35" s="37"/>
      <c r="E35" s="37"/>
      <c r="F35" s="37"/>
      <c r="G35" s="38"/>
      <c r="H35" s="3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42.75" customHeight="1">
      <c r="A36" s="36" t="s">
        <v>113</v>
      </c>
      <c r="B36" s="34">
        <v>1052</v>
      </c>
      <c r="C36" s="37"/>
      <c r="D36" s="37"/>
      <c r="E36" s="37"/>
      <c r="F36" s="37"/>
      <c r="G36" s="38"/>
      <c r="H36" s="39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42.75" customHeight="1">
      <c r="A37" s="36" t="s">
        <v>114</v>
      </c>
      <c r="B37" s="34">
        <v>1053</v>
      </c>
      <c r="C37" s="37"/>
      <c r="D37" s="37"/>
      <c r="E37" s="37"/>
      <c r="F37" s="37"/>
      <c r="G37" s="38"/>
      <c r="H37" s="39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21" customHeight="1">
      <c r="A38" s="36" t="s">
        <v>115</v>
      </c>
      <c r="B38" s="34">
        <v>1054</v>
      </c>
      <c r="C38" s="37"/>
      <c r="D38" s="37"/>
      <c r="E38" s="37"/>
      <c r="F38" s="37"/>
      <c r="G38" s="38"/>
      <c r="H38" s="39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21" customHeight="1">
      <c r="A39" s="36" t="s">
        <v>116</v>
      </c>
      <c r="B39" s="34">
        <v>1055</v>
      </c>
      <c r="C39" s="37"/>
      <c r="D39" s="37"/>
      <c r="E39" s="37"/>
      <c r="F39" s="37"/>
      <c r="G39" s="38"/>
      <c r="H39" s="39"/>
      <c r="I39" s="30"/>
      <c r="J39" s="30"/>
      <c r="K39" s="30"/>
      <c r="L39" s="30"/>
      <c r="M39" s="333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21" customHeight="1">
      <c r="A40" s="36" t="s">
        <v>117</v>
      </c>
      <c r="B40" s="34">
        <v>1056</v>
      </c>
      <c r="C40" s="37"/>
      <c r="D40" s="37"/>
      <c r="E40" s="37"/>
      <c r="F40" s="37"/>
      <c r="G40" s="38"/>
      <c r="H40" s="39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21" customHeight="1">
      <c r="A41" s="36" t="s">
        <v>118</v>
      </c>
      <c r="B41" s="34">
        <v>1057</v>
      </c>
      <c r="C41" s="37"/>
      <c r="D41" s="37"/>
      <c r="E41" s="37"/>
      <c r="F41" s="37"/>
      <c r="G41" s="38"/>
      <c r="H41" s="39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42.75" customHeight="1">
      <c r="A42" s="36" t="s">
        <v>119</v>
      </c>
      <c r="B42" s="34">
        <v>1058</v>
      </c>
      <c r="C42" s="37"/>
      <c r="D42" s="37"/>
      <c r="E42" s="37"/>
      <c r="F42" s="37"/>
      <c r="G42" s="38"/>
      <c r="H42" s="39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42.75" customHeight="1">
      <c r="A43" s="36" t="s">
        <v>120</v>
      </c>
      <c r="B43" s="34">
        <v>1059</v>
      </c>
      <c r="C43" s="37"/>
      <c r="D43" s="37"/>
      <c r="E43" s="37"/>
      <c r="F43" s="37"/>
      <c r="G43" s="38"/>
      <c r="H43" s="39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64.5" customHeight="1">
      <c r="A44" s="36" t="s">
        <v>121</v>
      </c>
      <c r="B44" s="34">
        <v>1060</v>
      </c>
      <c r="C44" s="37"/>
      <c r="D44" s="37"/>
      <c r="E44" s="37"/>
      <c r="F44" s="37"/>
      <c r="G44" s="38"/>
      <c r="H44" s="39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21" customHeight="1">
      <c r="A45" s="36" t="s">
        <v>122</v>
      </c>
      <c r="B45" s="34">
        <v>1061</v>
      </c>
      <c r="C45" s="37"/>
      <c r="D45" s="37"/>
      <c r="E45" s="37"/>
      <c r="F45" s="37"/>
      <c r="G45" s="38"/>
      <c r="H45" s="39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21" customHeight="1">
      <c r="A46" s="138" t="s">
        <v>123</v>
      </c>
      <c r="B46" s="139">
        <v>1062</v>
      </c>
      <c r="C46" s="192">
        <f ca="1">SUM(C31:C63)</f>
        <v>8</v>
      </c>
      <c r="D46" s="140">
        <f>D31+D51+D30+D52+D53+D54+D55+D56+D57+D58+D59+D60+D61+D63</f>
        <v>70</v>
      </c>
      <c r="E46" s="140">
        <f>E51+E52+E53+E54+E55+E56+E57+E58+E59+E60+E61+E63+E47+E48+E49+E50</f>
        <v>118</v>
      </c>
      <c r="F46" s="140">
        <f>D46-E46</f>
        <v>-48</v>
      </c>
      <c r="G46" s="141">
        <f>D46/E46*100</f>
        <v>59.322033898305079</v>
      </c>
      <c r="H46" s="14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21" customHeight="1">
      <c r="A47" s="201" t="s">
        <v>448</v>
      </c>
      <c r="B47" s="202" t="s">
        <v>403</v>
      </c>
      <c r="C47" s="203"/>
      <c r="D47" s="173"/>
      <c r="E47" s="140">
        <v>5</v>
      </c>
      <c r="F47" s="173">
        <f>D47-E47</f>
        <v>-5</v>
      </c>
      <c r="G47" s="153">
        <f>D47/E47*100</f>
        <v>0</v>
      </c>
      <c r="H47" s="3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21" customHeight="1">
      <c r="A48" s="201" t="s">
        <v>445</v>
      </c>
      <c r="B48" s="202" t="s">
        <v>404</v>
      </c>
      <c r="C48" s="173"/>
      <c r="D48" s="173"/>
      <c r="E48" s="140">
        <v>24</v>
      </c>
      <c r="F48" s="173">
        <f>D48-E48</f>
        <v>-24</v>
      </c>
      <c r="G48" s="153">
        <f>D48/E48*100</f>
        <v>0</v>
      </c>
      <c r="H48" s="3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21" customHeight="1">
      <c r="A49" s="215" t="s">
        <v>436</v>
      </c>
      <c r="B49" s="202" t="s">
        <v>405</v>
      </c>
      <c r="C49" s="173">
        <v>2</v>
      </c>
      <c r="D49" s="173">
        <v>1</v>
      </c>
      <c r="E49" s="140">
        <v>2</v>
      </c>
      <c r="F49" s="173">
        <f>D49-E49</f>
        <v>-1</v>
      </c>
      <c r="G49" s="153">
        <f>D49/E49*100</f>
        <v>50</v>
      </c>
      <c r="H49" s="39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21" customHeight="1">
      <c r="A50" s="201" t="s">
        <v>435</v>
      </c>
      <c r="B50" s="202" t="s">
        <v>406</v>
      </c>
      <c r="C50" s="173"/>
      <c r="D50" s="173"/>
      <c r="E50" s="140">
        <v>4</v>
      </c>
      <c r="F50" s="173">
        <f>D50-E50</f>
        <v>-4</v>
      </c>
      <c r="G50" s="153">
        <f>D50/E50*100</f>
        <v>0</v>
      </c>
      <c r="H50" s="39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21" customHeight="1">
      <c r="A51" s="36" t="s">
        <v>124</v>
      </c>
      <c r="B51" s="128" t="s">
        <v>407</v>
      </c>
      <c r="C51" s="173"/>
      <c r="D51" s="37"/>
      <c r="E51" s="127"/>
      <c r="F51" s="37"/>
      <c r="G51" s="153"/>
      <c r="H51" s="39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21" customHeight="1">
      <c r="A52" s="36" t="s">
        <v>126</v>
      </c>
      <c r="B52" s="128" t="s">
        <v>408</v>
      </c>
      <c r="C52" s="173"/>
      <c r="D52" s="37"/>
      <c r="E52" s="127"/>
      <c r="F52" s="37">
        <f t="shared" ref="F52:F91" si="6">D52-E52</f>
        <v>0</v>
      </c>
      <c r="G52" s="204" t="e">
        <f t="shared" ref="G52:G91" si="7">D52/E52*100</f>
        <v>#DIV/0!</v>
      </c>
      <c r="H52" s="39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21" customHeight="1">
      <c r="A53" s="36" t="s">
        <v>427</v>
      </c>
      <c r="B53" s="128" t="s">
        <v>409</v>
      </c>
      <c r="C53" s="173"/>
      <c r="D53" s="37">
        <v>4</v>
      </c>
      <c r="E53" s="127"/>
      <c r="F53" s="37">
        <f t="shared" si="6"/>
        <v>4</v>
      </c>
      <c r="G53" s="204" t="e">
        <f t="shared" si="7"/>
        <v>#DIV/0!</v>
      </c>
      <c r="H53" s="39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21" customHeight="1">
      <c r="A54" s="36" t="s">
        <v>127</v>
      </c>
      <c r="B54" s="128" t="s">
        <v>410</v>
      </c>
      <c r="C54" s="173"/>
      <c r="D54" s="37"/>
      <c r="E54" s="127"/>
      <c r="F54" s="37">
        <f t="shared" si="6"/>
        <v>0</v>
      </c>
      <c r="G54" s="204" t="e">
        <f t="shared" si="7"/>
        <v>#DIV/0!</v>
      </c>
      <c r="H54" s="39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21" customHeight="1">
      <c r="A55" s="36" t="s">
        <v>128</v>
      </c>
      <c r="B55" s="128" t="s">
        <v>411</v>
      </c>
      <c r="C55" s="173"/>
      <c r="D55" s="37"/>
      <c r="E55" s="127"/>
      <c r="F55" s="37">
        <f t="shared" si="6"/>
        <v>0</v>
      </c>
      <c r="G55" s="204" t="e">
        <f t="shared" si="7"/>
        <v>#DIV/0!</v>
      </c>
      <c r="H55" s="39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21" customHeight="1">
      <c r="A56" s="36" t="s">
        <v>129</v>
      </c>
      <c r="B56" s="128" t="s">
        <v>412</v>
      </c>
      <c r="C56" s="173">
        <v>3</v>
      </c>
      <c r="D56" s="37">
        <v>2</v>
      </c>
      <c r="E56" s="198">
        <v>3</v>
      </c>
      <c r="F56" s="37">
        <f t="shared" si="6"/>
        <v>-1</v>
      </c>
      <c r="G56" s="153">
        <f t="shared" si="7"/>
        <v>66.666666666666657</v>
      </c>
      <c r="H56" s="39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42.75" customHeight="1">
      <c r="A57" s="36" t="s">
        <v>130</v>
      </c>
      <c r="B57" s="128" t="s">
        <v>413</v>
      </c>
      <c r="C57" s="173">
        <v>5</v>
      </c>
      <c r="D57" s="37">
        <v>4</v>
      </c>
      <c r="E57" s="198">
        <v>6</v>
      </c>
      <c r="F57" s="37">
        <f t="shared" si="6"/>
        <v>-2</v>
      </c>
      <c r="G57" s="153">
        <f t="shared" si="7"/>
        <v>66.666666666666657</v>
      </c>
      <c r="H57" s="39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21" customHeight="1">
      <c r="A58" s="36" t="s">
        <v>131</v>
      </c>
      <c r="B58" s="128" t="s">
        <v>417</v>
      </c>
      <c r="C58" s="173"/>
      <c r="D58" s="37">
        <v>5</v>
      </c>
      <c r="E58" s="198">
        <v>1</v>
      </c>
      <c r="F58" s="37">
        <f t="shared" si="6"/>
        <v>4</v>
      </c>
      <c r="G58" s="153">
        <f t="shared" si="7"/>
        <v>500</v>
      </c>
      <c r="H58" s="39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21" customHeight="1">
      <c r="A59" s="36" t="s">
        <v>132</v>
      </c>
      <c r="B59" s="128" t="s">
        <v>418</v>
      </c>
      <c r="C59" s="173"/>
      <c r="D59" s="37">
        <v>5</v>
      </c>
      <c r="E59" s="127"/>
      <c r="F59" s="37">
        <f t="shared" si="6"/>
        <v>5</v>
      </c>
      <c r="G59" s="204" t="e">
        <f t="shared" si="7"/>
        <v>#DIV/0!</v>
      </c>
      <c r="H59" s="39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21" customHeight="1">
      <c r="A60" s="131" t="s">
        <v>416</v>
      </c>
      <c r="B60" s="128" t="s">
        <v>419</v>
      </c>
      <c r="C60" s="173"/>
      <c r="D60" s="37"/>
      <c r="E60" s="37"/>
      <c r="F60" s="37">
        <f t="shared" si="6"/>
        <v>0</v>
      </c>
      <c r="G60" s="204" t="e">
        <f t="shared" si="7"/>
        <v>#DIV/0!</v>
      </c>
      <c r="H60" s="3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21" customHeight="1">
      <c r="A61" s="36" t="s">
        <v>133</v>
      </c>
      <c r="B61" s="128" t="s">
        <v>468</v>
      </c>
      <c r="C61" s="173"/>
      <c r="D61" s="37">
        <v>15</v>
      </c>
      <c r="E61" s="140">
        <v>8</v>
      </c>
      <c r="F61" s="37">
        <f t="shared" si="6"/>
        <v>7</v>
      </c>
      <c r="G61" s="153">
        <f t="shared" si="7"/>
        <v>187.5</v>
      </c>
      <c r="H61" s="39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s="211" customFormat="1" ht="21" customHeight="1">
      <c r="A62" s="36" t="s">
        <v>134</v>
      </c>
      <c r="B62" s="128" t="s">
        <v>469</v>
      </c>
      <c r="C62" s="173"/>
      <c r="D62" s="37">
        <v>2</v>
      </c>
      <c r="E62" s="173"/>
      <c r="F62" s="37">
        <f t="shared" ref="F62" si="8">D62-E62</f>
        <v>2</v>
      </c>
      <c r="G62" s="204" t="e">
        <f t="shared" ref="G62" si="9">D62/E62*100</f>
        <v>#DIV/0!</v>
      </c>
      <c r="H62" s="39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21" customHeight="1">
      <c r="A63" s="214" t="s">
        <v>463</v>
      </c>
      <c r="B63" s="128" t="s">
        <v>470</v>
      </c>
      <c r="C63" s="173"/>
      <c r="D63" s="37"/>
      <c r="E63" s="140">
        <v>65</v>
      </c>
      <c r="F63" s="37">
        <f t="shared" si="6"/>
        <v>-65</v>
      </c>
      <c r="G63" s="204">
        <f t="shared" si="7"/>
        <v>0</v>
      </c>
      <c r="H63" s="39"/>
      <c r="I63" s="30">
        <v>15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21" customHeight="1">
      <c r="A64" s="36" t="s">
        <v>135</v>
      </c>
      <c r="B64" s="34">
        <v>1070</v>
      </c>
      <c r="C64" s="37"/>
      <c r="D64" s="37"/>
      <c r="E64" s="37"/>
      <c r="F64" s="37">
        <f t="shared" si="6"/>
        <v>0</v>
      </c>
      <c r="G64" s="204" t="e">
        <f t="shared" si="7"/>
        <v>#DIV/0!</v>
      </c>
      <c r="H64" s="39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21" customHeight="1">
      <c r="A65" s="36" t="s">
        <v>136</v>
      </c>
      <c r="B65" s="34">
        <v>1071</v>
      </c>
      <c r="C65" s="37"/>
      <c r="D65" s="37"/>
      <c r="E65" s="37"/>
      <c r="F65" s="37">
        <f t="shared" si="6"/>
        <v>0</v>
      </c>
      <c r="G65" s="204" t="e">
        <f t="shared" si="7"/>
        <v>#DIV/0!</v>
      </c>
      <c r="H65" s="3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21" customHeight="1">
      <c r="A66" s="36" t="s">
        <v>137</v>
      </c>
      <c r="B66" s="34">
        <v>1072</v>
      </c>
      <c r="C66" s="37"/>
      <c r="D66" s="37"/>
      <c r="E66" s="37"/>
      <c r="F66" s="37">
        <f t="shared" si="6"/>
        <v>0</v>
      </c>
      <c r="G66" s="204" t="e">
        <f t="shared" si="7"/>
        <v>#DIV/0!</v>
      </c>
      <c r="H66" s="3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21" customHeight="1">
      <c r="A67" s="36" t="s">
        <v>100</v>
      </c>
      <c r="B67" s="34">
        <v>1073</v>
      </c>
      <c r="C67" s="37"/>
      <c r="D67" s="37"/>
      <c r="E67" s="37"/>
      <c r="F67" s="37">
        <f t="shared" si="6"/>
        <v>0</v>
      </c>
      <c r="G67" s="204" t="e">
        <f t="shared" si="7"/>
        <v>#DIV/0!</v>
      </c>
      <c r="H67" s="3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42.75" customHeight="1">
      <c r="A68" s="36" t="s">
        <v>103</v>
      </c>
      <c r="B68" s="34">
        <v>1074</v>
      </c>
      <c r="C68" s="37"/>
      <c r="D68" s="37"/>
      <c r="E68" s="37"/>
      <c r="F68" s="37">
        <f t="shared" si="6"/>
        <v>0</v>
      </c>
      <c r="G68" s="204" t="e">
        <f t="shared" si="7"/>
        <v>#DIV/0!</v>
      </c>
      <c r="H68" s="3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21" customHeight="1">
      <c r="A69" s="36" t="s">
        <v>138</v>
      </c>
      <c r="B69" s="34">
        <v>1075</v>
      </c>
      <c r="C69" s="37"/>
      <c r="D69" s="37"/>
      <c r="E69" s="37"/>
      <c r="F69" s="37">
        <f t="shared" si="6"/>
        <v>0</v>
      </c>
      <c r="G69" s="204" t="e">
        <f t="shared" si="7"/>
        <v>#DIV/0!</v>
      </c>
      <c r="H69" s="3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21" customHeight="1">
      <c r="A70" s="36" t="s">
        <v>139</v>
      </c>
      <c r="B70" s="34">
        <v>1076</v>
      </c>
      <c r="C70" s="37"/>
      <c r="D70" s="37"/>
      <c r="E70" s="37"/>
      <c r="F70" s="37">
        <f t="shared" si="6"/>
        <v>0</v>
      </c>
      <c r="G70" s="204" t="e">
        <f t="shared" si="7"/>
        <v>#DIV/0!</v>
      </c>
      <c r="H70" s="39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21" customHeight="1">
      <c r="A71" s="45" t="s">
        <v>140</v>
      </c>
      <c r="B71" s="34">
        <v>1080</v>
      </c>
      <c r="C71" s="190">
        <f t="shared" ref="C71:D71" si="10">SUM(C72:C77)</f>
        <v>0</v>
      </c>
      <c r="D71" s="134">
        <f t="shared" si="10"/>
        <v>0</v>
      </c>
      <c r="E71" s="190"/>
      <c r="F71" s="37">
        <f t="shared" si="6"/>
        <v>0</v>
      </c>
      <c r="G71" s="204" t="e">
        <f t="shared" si="7"/>
        <v>#DIV/0!</v>
      </c>
      <c r="H71" s="39"/>
      <c r="I71" s="30">
        <v>54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21" customHeight="1">
      <c r="A72" s="36" t="s">
        <v>141</v>
      </c>
      <c r="B72" s="34">
        <v>1081</v>
      </c>
      <c r="C72" s="181"/>
      <c r="D72" s="37"/>
      <c r="E72" s="193"/>
      <c r="F72" s="37">
        <f t="shared" si="6"/>
        <v>0</v>
      </c>
      <c r="G72" s="204" t="e">
        <f t="shared" si="7"/>
        <v>#DIV/0!</v>
      </c>
      <c r="H72" s="3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21" customHeight="1">
      <c r="A73" s="36" t="s">
        <v>142</v>
      </c>
      <c r="B73" s="34">
        <v>1082</v>
      </c>
      <c r="C73" s="181"/>
      <c r="D73" s="37"/>
      <c r="E73" s="193"/>
      <c r="F73" s="37">
        <f t="shared" si="6"/>
        <v>0</v>
      </c>
      <c r="G73" s="204" t="e">
        <f t="shared" si="7"/>
        <v>#DIV/0!</v>
      </c>
      <c r="H73" s="3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21" customHeight="1">
      <c r="A74" s="36" t="s">
        <v>143</v>
      </c>
      <c r="B74" s="34">
        <v>1083</v>
      </c>
      <c r="C74" s="181"/>
      <c r="D74" s="37"/>
      <c r="E74" s="193"/>
      <c r="F74" s="37">
        <f t="shared" si="6"/>
        <v>0</v>
      </c>
      <c r="G74" s="204" t="e">
        <f t="shared" si="7"/>
        <v>#DIV/0!</v>
      </c>
      <c r="H74" s="3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21" customHeight="1">
      <c r="A75" s="36" t="s">
        <v>109</v>
      </c>
      <c r="B75" s="34">
        <v>1084</v>
      </c>
      <c r="C75" s="181"/>
      <c r="D75" s="37"/>
      <c r="E75" s="193"/>
      <c r="F75" s="37">
        <f t="shared" si="6"/>
        <v>0</v>
      </c>
      <c r="G75" s="204" t="e">
        <f t="shared" si="7"/>
        <v>#DIV/0!</v>
      </c>
      <c r="H75" s="3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s="211" customFormat="1" ht="21" customHeight="1">
      <c r="A76" s="36" t="s">
        <v>144</v>
      </c>
      <c r="B76" s="34">
        <v>1085</v>
      </c>
      <c r="C76" s="181"/>
      <c r="D76" s="37"/>
      <c r="E76" s="193"/>
      <c r="F76" s="37">
        <f t="shared" ref="F76" si="11">D76-E76</f>
        <v>0</v>
      </c>
      <c r="G76" s="204" t="e">
        <f t="shared" ref="G76" si="12">D76/E76*100</f>
        <v>#DIV/0!</v>
      </c>
      <c r="H76" s="39"/>
      <c r="I76" s="30">
        <v>54</v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32.4" customHeight="1">
      <c r="A77" s="214" t="s">
        <v>463</v>
      </c>
      <c r="B77" s="227" t="s">
        <v>464</v>
      </c>
      <c r="C77" s="181"/>
      <c r="D77" s="37"/>
      <c r="E77" s="193"/>
      <c r="F77" s="37">
        <f t="shared" si="6"/>
        <v>0</v>
      </c>
      <c r="G77" s="204" t="e">
        <f t="shared" si="7"/>
        <v>#DIV/0!</v>
      </c>
      <c r="H77" s="39"/>
      <c r="I77" s="30">
        <v>54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21" customHeight="1">
      <c r="A78" s="136" t="s">
        <v>45</v>
      </c>
      <c r="B78" s="137">
        <v>1100</v>
      </c>
      <c r="C78" s="191">
        <f>C23+C24-C27-C64-C71</f>
        <v>-47</v>
      </c>
      <c r="D78" s="191">
        <f>D23+D24-D27-D64-D71</f>
        <v>-32</v>
      </c>
      <c r="E78" s="191">
        <f>E23+E24-E27-E64-E71</f>
        <v>-76</v>
      </c>
      <c r="F78" s="140">
        <f t="shared" si="6"/>
        <v>44</v>
      </c>
      <c r="G78" s="141">
        <f t="shared" si="7"/>
        <v>42.105263157894733</v>
      </c>
      <c r="H78" s="205"/>
      <c r="I78" s="180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21" customHeight="1">
      <c r="A79" s="36" t="s">
        <v>145</v>
      </c>
      <c r="B79" s="34">
        <v>1110</v>
      </c>
      <c r="C79" s="181"/>
      <c r="D79" s="37"/>
      <c r="E79" s="37"/>
      <c r="F79" s="206">
        <f t="shared" si="6"/>
        <v>0</v>
      </c>
      <c r="G79" s="204" t="e">
        <f t="shared" si="7"/>
        <v>#DIV/0!</v>
      </c>
      <c r="H79" s="39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21" customHeight="1">
      <c r="A80" s="36" t="s">
        <v>146</v>
      </c>
      <c r="B80" s="34">
        <v>1120</v>
      </c>
      <c r="C80" s="181"/>
      <c r="D80" s="37"/>
      <c r="E80" s="37"/>
      <c r="F80" s="206">
        <f t="shared" si="6"/>
        <v>0</v>
      </c>
      <c r="G80" s="204" t="e">
        <f t="shared" si="7"/>
        <v>#DIV/0!</v>
      </c>
      <c r="H80" s="39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21" customHeight="1">
      <c r="A81" s="36" t="s">
        <v>147</v>
      </c>
      <c r="B81" s="34">
        <v>1130</v>
      </c>
      <c r="C81" s="181"/>
      <c r="D81" s="37"/>
      <c r="E81" s="37"/>
      <c r="F81" s="206">
        <f t="shared" si="6"/>
        <v>0</v>
      </c>
      <c r="G81" s="204" t="e">
        <f t="shared" si="7"/>
        <v>#DIV/0!</v>
      </c>
      <c r="H81" s="39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21" customHeight="1">
      <c r="A82" s="36" t="s">
        <v>148</v>
      </c>
      <c r="B82" s="34">
        <v>1140</v>
      </c>
      <c r="C82" s="181"/>
      <c r="D82" s="37"/>
      <c r="E82" s="37"/>
      <c r="F82" s="206">
        <f t="shared" si="6"/>
        <v>0</v>
      </c>
      <c r="G82" s="204" t="e">
        <f t="shared" si="7"/>
        <v>#DIV/0!</v>
      </c>
      <c r="H82" s="39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21" customHeight="1">
      <c r="A83" s="138" t="s">
        <v>149</v>
      </c>
      <c r="B83" s="139">
        <v>1150</v>
      </c>
      <c r="C83" s="140">
        <v>8</v>
      </c>
      <c r="D83" s="140"/>
      <c r="E83" s="198">
        <v>69</v>
      </c>
      <c r="F83" s="140">
        <f t="shared" si="6"/>
        <v>-69</v>
      </c>
      <c r="G83" s="141">
        <f t="shared" si="7"/>
        <v>0</v>
      </c>
      <c r="H83" s="142"/>
      <c r="I83" s="179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s="132" customFormat="1" ht="32.4" customHeight="1">
      <c r="A84" s="36" t="s">
        <v>424</v>
      </c>
      <c r="B84" s="34" t="s">
        <v>423</v>
      </c>
      <c r="C84" s="37">
        <v>8</v>
      </c>
      <c r="D84" s="37"/>
      <c r="E84" s="126">
        <v>69</v>
      </c>
      <c r="F84" s="173">
        <f t="shared" si="6"/>
        <v>-69</v>
      </c>
      <c r="G84" s="153">
        <f t="shared" si="7"/>
        <v>0</v>
      </c>
      <c r="H84" s="39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21" customHeight="1">
      <c r="A85" s="36" t="s">
        <v>109</v>
      </c>
      <c r="B85" s="34">
        <v>1151</v>
      </c>
      <c r="C85" s="37"/>
      <c r="D85" s="37"/>
      <c r="E85" s="37"/>
      <c r="F85" s="173">
        <f t="shared" si="6"/>
        <v>0</v>
      </c>
      <c r="G85" s="204" t="e">
        <f t="shared" si="7"/>
        <v>#DIV/0!</v>
      </c>
      <c r="H85" s="39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s="336" customFormat="1" ht="21" customHeight="1">
      <c r="A86" s="138" t="s">
        <v>150</v>
      </c>
      <c r="B86" s="139">
        <v>1160</v>
      </c>
      <c r="C86" s="140"/>
      <c r="D86" s="140"/>
      <c r="E86" s="140">
        <v>2</v>
      </c>
      <c r="F86" s="140">
        <f t="shared" si="6"/>
        <v>-2</v>
      </c>
      <c r="G86" s="334">
        <f t="shared" si="7"/>
        <v>0</v>
      </c>
      <c r="H86" s="142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</row>
    <row r="87" spans="1:26" ht="21" customHeight="1">
      <c r="A87" s="201" t="s">
        <v>449</v>
      </c>
      <c r="B87" s="202">
        <v>1161</v>
      </c>
      <c r="C87" s="173"/>
      <c r="D87" s="173"/>
      <c r="E87" s="173">
        <v>2</v>
      </c>
      <c r="F87" s="173">
        <f t="shared" si="6"/>
        <v>-2</v>
      </c>
      <c r="G87" s="204">
        <f t="shared" si="7"/>
        <v>0</v>
      </c>
      <c r="H87" s="39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21" customHeight="1">
      <c r="A88" s="136" t="s">
        <v>50</v>
      </c>
      <c r="B88" s="137">
        <v>1170</v>
      </c>
      <c r="C88" s="144">
        <f>C78+C79+C80-C81-C82+C83-C86</f>
        <v>-39</v>
      </c>
      <c r="D88" s="144">
        <f>D78+D79+D80-D81-D82+D83-D86</f>
        <v>-32</v>
      </c>
      <c r="E88" s="144">
        <f>E78+E79+E80-E81-E82+E83-E86</f>
        <v>-9</v>
      </c>
      <c r="F88" s="140">
        <f t="shared" si="6"/>
        <v>-23</v>
      </c>
      <c r="G88" s="141">
        <f>D88/E88*100</f>
        <v>355.55555555555554</v>
      </c>
      <c r="H88" s="205"/>
      <c r="I88" s="35"/>
      <c r="J88" s="35"/>
      <c r="K88" s="35"/>
      <c r="L88" s="35"/>
      <c r="M88" s="35"/>
      <c r="N88" s="35"/>
      <c r="O88" s="180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21" customHeight="1">
      <c r="A89" s="36" t="s">
        <v>51</v>
      </c>
      <c r="B89" s="34">
        <v>1180</v>
      </c>
      <c r="C89" s="181"/>
      <c r="D89" s="37"/>
      <c r="E89" s="37"/>
      <c r="F89" s="173">
        <f t="shared" si="6"/>
        <v>0</v>
      </c>
      <c r="G89" s="204" t="e">
        <f t="shared" si="7"/>
        <v>#DIV/0!</v>
      </c>
      <c r="H89" s="39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42.75" customHeight="1">
      <c r="A90" s="36" t="s">
        <v>151</v>
      </c>
      <c r="B90" s="34">
        <v>1190</v>
      </c>
      <c r="C90" s="181"/>
      <c r="D90" s="37"/>
      <c r="E90" s="37"/>
      <c r="F90" s="173">
        <f t="shared" si="6"/>
        <v>0</v>
      </c>
      <c r="G90" s="204" t="e">
        <f t="shared" si="7"/>
        <v>#DIV/0!</v>
      </c>
      <c r="H90" s="39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21" customHeight="1">
      <c r="A91" s="136" t="s">
        <v>152</v>
      </c>
      <c r="B91" s="137">
        <v>1200</v>
      </c>
      <c r="C91" s="144">
        <f>C88-C89</f>
        <v>-39</v>
      </c>
      <c r="D91" s="144">
        <f>D88-D89</f>
        <v>-32</v>
      </c>
      <c r="E91" s="144">
        <f>E88-E89</f>
        <v>-9</v>
      </c>
      <c r="F91" s="140">
        <f t="shared" si="6"/>
        <v>-23</v>
      </c>
      <c r="G91" s="141">
        <f t="shared" si="7"/>
        <v>355.55555555555554</v>
      </c>
      <c r="H91" s="205"/>
      <c r="I91" s="35"/>
      <c r="J91" s="35"/>
      <c r="K91" s="35"/>
      <c r="L91" s="35"/>
      <c r="M91" s="35"/>
      <c r="N91" s="35"/>
      <c r="O91" s="180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21" customHeight="1">
      <c r="A92" s="36" t="s">
        <v>153</v>
      </c>
      <c r="B92" s="34">
        <v>1201</v>
      </c>
      <c r="C92" s="37"/>
      <c r="D92" s="37"/>
      <c r="E92" s="37"/>
      <c r="F92" s="37"/>
      <c r="G92" s="38"/>
      <c r="H92" s="39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21" customHeight="1">
      <c r="A93" s="36" t="s">
        <v>154</v>
      </c>
      <c r="B93" s="34">
        <v>1202</v>
      </c>
      <c r="C93" s="37"/>
      <c r="D93" s="37"/>
      <c r="E93" s="37"/>
      <c r="F93" s="37"/>
      <c r="G93" s="38"/>
      <c r="H93" s="39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21" customHeight="1">
      <c r="A94" s="36" t="s">
        <v>155</v>
      </c>
      <c r="B94" s="34">
        <v>1210</v>
      </c>
      <c r="C94" s="37"/>
      <c r="D94" s="37"/>
      <c r="E94" s="37"/>
      <c r="F94" s="37"/>
      <c r="G94" s="38"/>
      <c r="H94" s="39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27.75" customHeight="1">
      <c r="A95" s="252" t="s">
        <v>156</v>
      </c>
      <c r="B95" s="240"/>
      <c r="C95" s="240"/>
      <c r="D95" s="240"/>
      <c r="E95" s="240"/>
      <c r="F95" s="240"/>
      <c r="G95" s="240"/>
      <c r="H95" s="241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42.75" customHeight="1">
      <c r="A96" s="36" t="s">
        <v>157</v>
      </c>
      <c r="B96" s="34">
        <v>1300</v>
      </c>
      <c r="C96" s="190">
        <f>C24-C71</f>
        <v>857</v>
      </c>
      <c r="D96" s="134">
        <f>D24-D71</f>
        <v>2711</v>
      </c>
      <c r="E96" s="134">
        <f>E24-E71</f>
        <v>2766</v>
      </c>
      <c r="F96" s="37">
        <f>D96-E96</f>
        <v>-55</v>
      </c>
      <c r="G96" s="38">
        <f>D96/E96*100</f>
        <v>98.011569052783798</v>
      </c>
      <c r="H96" s="39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70.5" customHeight="1">
      <c r="A97" s="36" t="s">
        <v>158</v>
      </c>
      <c r="B97" s="34">
        <v>1310</v>
      </c>
      <c r="C97" s="190">
        <f t="shared" ref="C97:E97" si="13">C79+C80-C81-C82</f>
        <v>0</v>
      </c>
      <c r="D97" s="134">
        <f t="shared" si="13"/>
        <v>0</v>
      </c>
      <c r="E97" s="134">
        <f t="shared" si="13"/>
        <v>0</v>
      </c>
      <c r="F97" s="37">
        <f t="shared" ref="F97:F100" si="14">D97-E97</f>
        <v>0</v>
      </c>
      <c r="G97" s="38">
        <v>0</v>
      </c>
      <c r="H97" s="39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42.75" customHeight="1">
      <c r="A98" s="36" t="s">
        <v>159</v>
      </c>
      <c r="B98" s="34">
        <v>1320</v>
      </c>
      <c r="C98" s="190">
        <f t="shared" ref="C98:E98" si="15">C83-C86</f>
        <v>8</v>
      </c>
      <c r="D98" s="134">
        <f t="shared" si="15"/>
        <v>0</v>
      </c>
      <c r="E98" s="134">
        <f t="shared" si="15"/>
        <v>67</v>
      </c>
      <c r="F98" s="37">
        <f t="shared" si="14"/>
        <v>-67</v>
      </c>
      <c r="G98" s="38">
        <f t="shared" ref="G98:G100" si="16">D98/E98*100</f>
        <v>0</v>
      </c>
      <c r="H98" s="39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46.5" customHeight="1">
      <c r="A99" s="46" t="s">
        <v>160</v>
      </c>
      <c r="B99" s="34">
        <v>1330</v>
      </c>
      <c r="C99" s="190">
        <f>C9+C24+C79+C80+C83</f>
        <v>865</v>
      </c>
      <c r="D99" s="134">
        <f>D9+D24+D79+D80+D83</f>
        <v>2711</v>
      </c>
      <c r="E99" s="190">
        <f>E9+E24+E79+E80+E83</f>
        <v>2885</v>
      </c>
      <c r="F99" s="37">
        <f t="shared" si="14"/>
        <v>-174</v>
      </c>
      <c r="G99" s="38">
        <f t="shared" si="16"/>
        <v>93.968804159445412</v>
      </c>
      <c r="H99" s="39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65.25" customHeight="1">
      <c r="A100" s="46" t="s">
        <v>161</v>
      </c>
      <c r="B100" s="34">
        <v>1340</v>
      </c>
      <c r="C100" s="190">
        <f>C10+C27+C64+C71+C81+C86+C89</f>
        <v>904</v>
      </c>
      <c r="D100" s="134">
        <f>D10+D27+D64+D71+D81+D86+D89</f>
        <v>2743</v>
      </c>
      <c r="E100" s="190">
        <f>E10+E27+E64+E71+E81+E86+E89</f>
        <v>2894</v>
      </c>
      <c r="F100" s="37">
        <f t="shared" si="14"/>
        <v>-151</v>
      </c>
      <c r="G100" s="38">
        <f t="shared" si="16"/>
        <v>94.782308223911542</v>
      </c>
      <c r="H100" s="39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21" customHeight="1">
      <c r="A101" s="258" t="s">
        <v>162</v>
      </c>
      <c r="B101" s="240"/>
      <c r="C101" s="240"/>
      <c r="D101" s="240"/>
      <c r="E101" s="240"/>
      <c r="F101" s="240"/>
      <c r="G101" s="240"/>
      <c r="H101" s="241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42.75" customHeight="1">
      <c r="A102" s="36" t="s">
        <v>163</v>
      </c>
      <c r="B102" s="34">
        <v>1400</v>
      </c>
      <c r="C102" s="190">
        <f t="shared" ref="C102" si="17">C78</f>
        <v>-47</v>
      </c>
      <c r="D102" s="134">
        <f>D78</f>
        <v>-32</v>
      </c>
      <c r="E102" s="134">
        <f>E78</f>
        <v>-76</v>
      </c>
      <c r="F102" s="37"/>
      <c r="G102" s="38"/>
      <c r="H102" s="39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21" customHeight="1">
      <c r="A103" s="36" t="s">
        <v>164</v>
      </c>
      <c r="B103" s="34">
        <v>1401</v>
      </c>
      <c r="C103" s="190">
        <v>88</v>
      </c>
      <c r="D103" s="134">
        <f t="shared" ref="D103" si="18">D114</f>
        <v>0</v>
      </c>
      <c r="E103" s="134"/>
      <c r="F103" s="37"/>
      <c r="G103" s="38"/>
      <c r="H103" s="3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42.75" customHeight="1">
      <c r="A104" s="36" t="s">
        <v>165</v>
      </c>
      <c r="B104" s="34">
        <v>1402</v>
      </c>
      <c r="C104" s="178"/>
      <c r="D104" s="134"/>
      <c r="E104" s="134"/>
      <c r="F104" s="37"/>
      <c r="G104" s="38"/>
      <c r="H104" s="39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42.75" customHeight="1">
      <c r="A105" s="36" t="s">
        <v>166</v>
      </c>
      <c r="B105" s="34">
        <v>1403</v>
      </c>
      <c r="C105" s="178"/>
      <c r="D105" s="134"/>
      <c r="E105" s="134"/>
      <c r="F105" s="37"/>
      <c r="G105" s="38"/>
      <c r="H105" s="3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42.75" customHeight="1">
      <c r="A106" s="36" t="s">
        <v>167</v>
      </c>
      <c r="B106" s="34">
        <v>1404</v>
      </c>
      <c r="C106" s="178"/>
      <c r="D106" s="134"/>
      <c r="E106" s="134"/>
      <c r="F106" s="37"/>
      <c r="G106" s="38"/>
      <c r="H106" s="39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21" customHeight="1">
      <c r="A107" s="40" t="s">
        <v>46</v>
      </c>
      <c r="B107" s="41">
        <v>1410</v>
      </c>
      <c r="C107" s="189">
        <f t="shared" ref="C107:D107" si="19">C102+C103-C104+C105-C106</f>
        <v>41</v>
      </c>
      <c r="D107" s="135">
        <f t="shared" si="19"/>
        <v>-32</v>
      </c>
      <c r="E107" s="135">
        <f>E102+E103-E104+E105-E106</f>
        <v>-76</v>
      </c>
      <c r="F107" s="42"/>
      <c r="G107" s="43"/>
      <c r="H107" s="44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21" customHeight="1">
      <c r="A108" s="259" t="s">
        <v>168</v>
      </c>
      <c r="B108" s="240"/>
      <c r="C108" s="240"/>
      <c r="D108" s="240"/>
      <c r="E108" s="240"/>
      <c r="F108" s="240"/>
      <c r="G108" s="240"/>
      <c r="H108" s="241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21" customHeight="1">
      <c r="A109" s="36" t="s">
        <v>169</v>
      </c>
      <c r="B109" s="34">
        <v>1500</v>
      </c>
      <c r="C109" s="37"/>
      <c r="D109" s="37">
        <v>20</v>
      </c>
      <c r="E109" s="174">
        <v>0</v>
      </c>
      <c r="F109" s="37">
        <v>0</v>
      </c>
      <c r="G109" s="37">
        <v>0</v>
      </c>
      <c r="H109" s="3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21" customHeight="1">
      <c r="A110" s="36" t="s">
        <v>99</v>
      </c>
      <c r="B110" s="47">
        <v>1501</v>
      </c>
      <c r="C110" s="37"/>
      <c r="D110" s="37"/>
      <c r="E110" s="174">
        <v>0</v>
      </c>
      <c r="F110" s="37">
        <v>0</v>
      </c>
      <c r="G110" s="37">
        <v>0</v>
      </c>
      <c r="H110" s="39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21" customHeight="1">
      <c r="A111" s="36" t="s">
        <v>170</v>
      </c>
      <c r="B111" s="47">
        <v>1502</v>
      </c>
      <c r="C111" s="37"/>
      <c r="D111" s="37">
        <v>20</v>
      </c>
      <c r="E111" s="174">
        <v>0</v>
      </c>
      <c r="F111" s="37">
        <v>0</v>
      </c>
      <c r="G111" s="37">
        <v>0</v>
      </c>
      <c r="H111" s="39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21" customHeight="1">
      <c r="A112" s="36" t="s">
        <v>171</v>
      </c>
      <c r="B112" s="47">
        <v>1510</v>
      </c>
      <c r="C112" s="37">
        <v>661</v>
      </c>
      <c r="D112" s="37">
        <v>2162</v>
      </c>
      <c r="E112" s="37">
        <f>E32</f>
        <v>2167</v>
      </c>
      <c r="F112" s="37">
        <f>D112-E112</f>
        <v>-5</v>
      </c>
      <c r="G112" s="38">
        <f>D112/E112*100</f>
        <v>99.769266266728195</v>
      </c>
      <c r="H112" s="39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21" customHeight="1">
      <c r="A113" s="36" t="s">
        <v>172</v>
      </c>
      <c r="B113" s="47">
        <v>1520</v>
      </c>
      <c r="C113" s="37">
        <v>145</v>
      </c>
      <c r="D113" s="37">
        <v>476</v>
      </c>
      <c r="E113" s="193">
        <v>477</v>
      </c>
      <c r="F113" s="37">
        <f t="shared" ref="F113:F116" si="20">D113-E113</f>
        <v>-1</v>
      </c>
      <c r="G113" s="38">
        <f t="shared" ref="G113:G116" si="21">D113/E113*100</f>
        <v>99.790356394129972</v>
      </c>
      <c r="H113" s="39"/>
      <c r="I113" s="179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21" customHeight="1">
      <c r="A114" s="36" t="s">
        <v>173</v>
      </c>
      <c r="B114" s="47">
        <v>1530</v>
      </c>
      <c r="C114" s="37">
        <v>88</v>
      </c>
      <c r="D114" s="37"/>
      <c r="E114" s="37">
        <v>130</v>
      </c>
      <c r="F114" s="37">
        <f t="shared" si="20"/>
        <v>-130</v>
      </c>
      <c r="G114" s="38">
        <f t="shared" si="21"/>
        <v>0</v>
      </c>
      <c r="H114" s="39"/>
      <c r="I114" s="179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21" customHeight="1">
      <c r="A115" s="36" t="s">
        <v>174</v>
      </c>
      <c r="B115" s="47">
        <v>1540</v>
      </c>
      <c r="C115" s="37">
        <v>10</v>
      </c>
      <c r="D115" s="37">
        <v>53</v>
      </c>
      <c r="E115" s="193">
        <v>118</v>
      </c>
      <c r="F115" s="37">
        <f t="shared" si="20"/>
        <v>-65</v>
      </c>
      <c r="G115" s="38">
        <f t="shared" si="21"/>
        <v>44.915254237288138</v>
      </c>
      <c r="H115" s="39"/>
      <c r="I115" s="179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21" customHeight="1">
      <c r="A116" s="40" t="s">
        <v>175</v>
      </c>
      <c r="B116" s="48">
        <v>1550</v>
      </c>
      <c r="C116" s="144">
        <f t="shared" ref="C116:E116" si="22">C109+C112+C113+C114+C115</f>
        <v>904</v>
      </c>
      <c r="D116" s="144">
        <f t="shared" si="22"/>
        <v>2711</v>
      </c>
      <c r="E116" s="144">
        <f t="shared" si="22"/>
        <v>2892</v>
      </c>
      <c r="F116" s="154">
        <f t="shared" si="20"/>
        <v>-181</v>
      </c>
      <c r="G116" s="155">
        <f t="shared" si="21"/>
        <v>93.741355463347162</v>
      </c>
      <c r="H116" s="14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21" customHeight="1">
      <c r="A117" s="49"/>
      <c r="B117" s="50"/>
      <c r="C117" s="50"/>
      <c r="D117" s="50"/>
      <c r="E117" s="50"/>
      <c r="F117" s="50"/>
      <c r="G117" s="50"/>
      <c r="H117" s="50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24" customHeight="1">
      <c r="A118" s="25" t="s">
        <v>429</v>
      </c>
      <c r="B118" s="51"/>
      <c r="C118" s="26"/>
      <c r="D118" s="26"/>
      <c r="E118" s="26"/>
      <c r="F118" s="26"/>
      <c r="G118" s="260" t="s">
        <v>428</v>
      </c>
      <c r="H118" s="235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21" customHeight="1">
      <c r="A119" s="27" t="s">
        <v>176</v>
      </c>
      <c r="B119" s="260" t="s">
        <v>88</v>
      </c>
      <c r="C119" s="235"/>
      <c r="D119" s="235"/>
      <c r="E119" s="235"/>
      <c r="F119" s="26"/>
      <c r="G119" s="26" t="s">
        <v>89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35.25" customHeight="1">
      <c r="A120" s="52"/>
      <c r="B120" s="51"/>
      <c r="C120" s="51"/>
      <c r="D120" s="51"/>
      <c r="E120" s="51"/>
      <c r="F120" s="51"/>
      <c r="G120" s="51"/>
      <c r="H120" s="51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02.75" customHeight="1">
      <c r="A121" s="234"/>
      <c r="B121" s="235"/>
      <c r="C121" s="235"/>
      <c r="D121" s="235"/>
      <c r="E121" s="235"/>
      <c r="F121" s="235"/>
      <c r="G121" s="235"/>
      <c r="H121" s="23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>
      <c r="A122" s="52"/>
      <c r="B122" s="51"/>
      <c r="C122" s="51"/>
      <c r="D122" s="51"/>
      <c r="E122" s="51"/>
      <c r="F122" s="51"/>
      <c r="G122" s="51"/>
      <c r="H122" s="51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21" customHeight="1">
      <c r="A123" s="52"/>
      <c r="B123" s="51"/>
      <c r="C123" s="51"/>
      <c r="D123" s="51"/>
      <c r="E123" s="51"/>
      <c r="F123" s="51"/>
      <c r="G123" s="51"/>
      <c r="H123" s="51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21" customHeight="1">
      <c r="A124" s="52"/>
      <c r="B124" s="51"/>
      <c r="C124" s="51"/>
      <c r="D124" s="51"/>
      <c r="E124" s="51"/>
      <c r="F124" s="51"/>
      <c r="G124" s="51"/>
      <c r="H124" s="51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21" customHeight="1">
      <c r="A125" s="52"/>
      <c r="B125" s="51"/>
      <c r="C125" s="51"/>
      <c r="D125" s="51"/>
      <c r="E125" s="51"/>
      <c r="F125" s="51"/>
      <c r="G125" s="51"/>
      <c r="H125" s="51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21" customHeight="1">
      <c r="A126" s="52"/>
      <c r="B126" s="51"/>
      <c r="C126" s="51"/>
      <c r="D126" s="51"/>
      <c r="E126" s="51"/>
      <c r="F126" s="51"/>
      <c r="G126" s="51"/>
      <c r="H126" s="51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21" customHeight="1">
      <c r="A127" s="52"/>
      <c r="B127" s="51"/>
      <c r="C127" s="51"/>
      <c r="D127" s="51"/>
      <c r="E127" s="51"/>
      <c r="F127" s="51"/>
      <c r="G127" s="51"/>
      <c r="H127" s="51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21" customHeight="1">
      <c r="A128" s="52"/>
      <c r="B128" s="51"/>
      <c r="C128" s="51"/>
      <c r="D128" s="51"/>
      <c r="E128" s="51"/>
      <c r="F128" s="51"/>
      <c r="G128" s="51"/>
      <c r="H128" s="51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21" customHeight="1">
      <c r="A129" s="52"/>
      <c r="B129" s="51"/>
      <c r="C129" s="51"/>
      <c r="D129" s="51"/>
      <c r="E129" s="51"/>
      <c r="F129" s="51"/>
      <c r="G129" s="51"/>
      <c r="H129" s="51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21" customHeight="1">
      <c r="A130" s="52"/>
      <c r="B130" s="51"/>
      <c r="C130" s="51"/>
      <c r="D130" s="51"/>
      <c r="E130" s="51"/>
      <c r="F130" s="51"/>
      <c r="G130" s="51"/>
      <c r="H130" s="51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21" customHeight="1">
      <c r="A131" s="52"/>
      <c r="B131" s="51"/>
      <c r="C131" s="51"/>
      <c r="D131" s="51"/>
      <c r="E131" s="51"/>
      <c r="F131" s="51"/>
      <c r="G131" s="51"/>
      <c r="H131" s="51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21" customHeight="1">
      <c r="A132" s="52"/>
      <c r="B132" s="51"/>
      <c r="C132" s="51"/>
      <c r="D132" s="51"/>
      <c r="E132" s="51"/>
      <c r="F132" s="51"/>
      <c r="G132" s="51"/>
      <c r="H132" s="51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21" customHeight="1">
      <c r="A133" s="52"/>
      <c r="B133" s="51"/>
      <c r="C133" s="51"/>
      <c r="D133" s="51"/>
      <c r="E133" s="51"/>
      <c r="F133" s="51"/>
      <c r="G133" s="51"/>
      <c r="H133" s="51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21" customHeight="1">
      <c r="A134" s="52"/>
      <c r="B134" s="51"/>
      <c r="C134" s="51"/>
      <c r="D134" s="51"/>
      <c r="E134" s="51"/>
      <c r="F134" s="51"/>
      <c r="G134" s="51"/>
      <c r="H134" s="51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21" customHeight="1">
      <c r="A135" s="52"/>
      <c r="B135" s="51"/>
      <c r="C135" s="51"/>
      <c r="D135" s="51"/>
      <c r="E135" s="51"/>
      <c r="F135" s="51"/>
      <c r="G135" s="51"/>
      <c r="H135" s="51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21" customHeight="1">
      <c r="A136" s="52"/>
      <c r="B136" s="51"/>
      <c r="C136" s="51"/>
      <c r="D136" s="51"/>
      <c r="E136" s="51"/>
      <c r="F136" s="51"/>
      <c r="G136" s="51"/>
      <c r="H136" s="51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21" customHeight="1">
      <c r="A137" s="52"/>
      <c r="B137" s="51"/>
      <c r="C137" s="51"/>
      <c r="D137" s="51"/>
      <c r="E137" s="51"/>
      <c r="F137" s="51"/>
      <c r="G137" s="51"/>
      <c r="H137" s="51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21" customHeight="1">
      <c r="A138" s="52"/>
      <c r="B138" s="51"/>
      <c r="C138" s="51"/>
      <c r="D138" s="51"/>
      <c r="E138" s="51"/>
      <c r="F138" s="51"/>
      <c r="G138" s="51"/>
      <c r="H138" s="51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21" customHeight="1">
      <c r="A139" s="52"/>
      <c r="B139" s="51"/>
      <c r="C139" s="51"/>
      <c r="D139" s="51"/>
      <c r="E139" s="51"/>
      <c r="F139" s="51"/>
      <c r="G139" s="51"/>
      <c r="H139" s="51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21" customHeight="1">
      <c r="A140" s="52"/>
      <c r="B140" s="51"/>
      <c r="C140" s="51"/>
      <c r="D140" s="51"/>
      <c r="E140" s="51"/>
      <c r="F140" s="51"/>
      <c r="G140" s="51"/>
      <c r="H140" s="51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21" customHeight="1">
      <c r="A141" s="52"/>
      <c r="B141" s="51"/>
      <c r="C141" s="51"/>
      <c r="D141" s="51"/>
      <c r="E141" s="51"/>
      <c r="F141" s="51"/>
      <c r="G141" s="51"/>
      <c r="H141" s="51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21" customHeight="1">
      <c r="A142" s="52"/>
      <c r="B142" s="51"/>
      <c r="C142" s="51"/>
      <c r="D142" s="51"/>
      <c r="E142" s="51"/>
      <c r="F142" s="51"/>
      <c r="G142" s="51"/>
      <c r="H142" s="51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21" customHeight="1">
      <c r="A143" s="52"/>
      <c r="B143" s="51"/>
      <c r="C143" s="51"/>
      <c r="D143" s="51"/>
      <c r="E143" s="51"/>
      <c r="F143" s="51"/>
      <c r="G143" s="51"/>
      <c r="H143" s="51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21" customHeight="1">
      <c r="A144" s="52"/>
      <c r="B144" s="51"/>
      <c r="C144" s="51"/>
      <c r="D144" s="51"/>
      <c r="E144" s="51"/>
      <c r="F144" s="51"/>
      <c r="G144" s="51"/>
      <c r="H144" s="51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21" customHeight="1">
      <c r="A145" s="52"/>
      <c r="B145" s="51"/>
      <c r="C145" s="51"/>
      <c r="D145" s="51"/>
      <c r="E145" s="51"/>
      <c r="F145" s="51"/>
      <c r="G145" s="51"/>
      <c r="H145" s="51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21" customHeight="1">
      <c r="A146" s="52"/>
      <c r="B146" s="51"/>
      <c r="C146" s="51"/>
      <c r="D146" s="51"/>
      <c r="E146" s="51"/>
      <c r="F146" s="51"/>
      <c r="G146" s="51"/>
      <c r="H146" s="51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21" customHeight="1">
      <c r="A147" s="52"/>
      <c r="B147" s="51"/>
      <c r="C147" s="51"/>
      <c r="D147" s="51"/>
      <c r="E147" s="51"/>
      <c r="F147" s="51"/>
      <c r="G147" s="51"/>
      <c r="H147" s="51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21" customHeight="1">
      <c r="A148" s="52"/>
      <c r="B148" s="51"/>
      <c r="C148" s="51"/>
      <c r="D148" s="51"/>
      <c r="E148" s="51"/>
      <c r="F148" s="51"/>
      <c r="G148" s="51"/>
      <c r="H148" s="51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21" customHeight="1">
      <c r="A149" s="52"/>
      <c r="B149" s="51"/>
      <c r="C149" s="51"/>
      <c r="D149" s="51"/>
      <c r="E149" s="51"/>
      <c r="F149" s="51"/>
      <c r="G149" s="51"/>
      <c r="H149" s="51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21" customHeight="1">
      <c r="A150" s="52"/>
      <c r="B150" s="51"/>
      <c r="C150" s="51"/>
      <c r="D150" s="51"/>
      <c r="E150" s="51"/>
      <c r="F150" s="51"/>
      <c r="G150" s="51"/>
      <c r="H150" s="51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21" customHeight="1">
      <c r="A151" s="52"/>
      <c r="B151" s="51"/>
      <c r="C151" s="51"/>
      <c r="D151" s="51"/>
      <c r="E151" s="51"/>
      <c r="F151" s="51"/>
      <c r="G151" s="51"/>
      <c r="H151" s="51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21" customHeight="1">
      <c r="A152" s="52"/>
      <c r="B152" s="51"/>
      <c r="C152" s="51"/>
      <c r="D152" s="51"/>
      <c r="E152" s="51"/>
      <c r="F152" s="51"/>
      <c r="G152" s="51"/>
      <c r="H152" s="51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21" customHeight="1">
      <c r="A153" s="52"/>
      <c r="B153" s="51"/>
      <c r="C153" s="51"/>
      <c r="D153" s="51"/>
      <c r="E153" s="51"/>
      <c r="F153" s="51"/>
      <c r="G153" s="51"/>
      <c r="H153" s="51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21" customHeight="1">
      <c r="A154" s="52"/>
      <c r="B154" s="51"/>
      <c r="C154" s="51"/>
      <c r="D154" s="51"/>
      <c r="E154" s="51"/>
      <c r="F154" s="51"/>
      <c r="G154" s="51"/>
      <c r="H154" s="51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21" customHeight="1">
      <c r="A155" s="52"/>
      <c r="B155" s="51"/>
      <c r="C155" s="51"/>
      <c r="D155" s="51"/>
      <c r="E155" s="51"/>
      <c r="F155" s="51"/>
      <c r="G155" s="51"/>
      <c r="H155" s="51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21" customHeight="1">
      <c r="A156" s="52"/>
      <c r="B156" s="51"/>
      <c r="C156" s="51"/>
      <c r="D156" s="51"/>
      <c r="E156" s="51"/>
      <c r="F156" s="51"/>
      <c r="G156" s="51"/>
      <c r="H156" s="51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21" customHeight="1">
      <c r="A157" s="52"/>
      <c r="B157" s="51"/>
      <c r="C157" s="51"/>
      <c r="D157" s="51"/>
      <c r="E157" s="51"/>
      <c r="F157" s="51"/>
      <c r="G157" s="51"/>
      <c r="H157" s="51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21" customHeight="1">
      <c r="A158" s="52"/>
      <c r="B158" s="51"/>
      <c r="C158" s="51"/>
      <c r="D158" s="51"/>
      <c r="E158" s="51"/>
      <c r="F158" s="51"/>
      <c r="G158" s="51"/>
      <c r="H158" s="51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21" customHeight="1">
      <c r="A159" s="52"/>
      <c r="B159" s="51"/>
      <c r="C159" s="51"/>
      <c r="D159" s="51"/>
      <c r="E159" s="51"/>
      <c r="F159" s="51"/>
      <c r="G159" s="51"/>
      <c r="H159" s="51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21" customHeight="1">
      <c r="A160" s="52"/>
      <c r="B160" s="51"/>
      <c r="C160" s="51"/>
      <c r="D160" s="51"/>
      <c r="E160" s="51"/>
      <c r="F160" s="51"/>
      <c r="G160" s="51"/>
      <c r="H160" s="51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21" customHeight="1">
      <c r="A161" s="52"/>
      <c r="B161" s="51"/>
      <c r="C161" s="51"/>
      <c r="D161" s="51"/>
      <c r="E161" s="51"/>
      <c r="F161" s="51"/>
      <c r="G161" s="51"/>
      <c r="H161" s="51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21" customHeight="1">
      <c r="A162" s="52"/>
      <c r="B162" s="51"/>
      <c r="C162" s="51"/>
      <c r="D162" s="51"/>
      <c r="E162" s="51"/>
      <c r="F162" s="51"/>
      <c r="G162" s="51"/>
      <c r="H162" s="51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21" customHeight="1">
      <c r="A163" s="52"/>
      <c r="B163" s="51"/>
      <c r="C163" s="51"/>
      <c r="D163" s="51"/>
      <c r="E163" s="51"/>
      <c r="F163" s="51"/>
      <c r="G163" s="51"/>
      <c r="H163" s="51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21" customHeight="1">
      <c r="A164" s="52"/>
      <c r="B164" s="51"/>
      <c r="C164" s="51"/>
      <c r="D164" s="51"/>
      <c r="E164" s="51"/>
      <c r="F164" s="51"/>
      <c r="G164" s="51"/>
      <c r="H164" s="51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21" customHeight="1">
      <c r="A165" s="52"/>
      <c r="B165" s="51"/>
      <c r="C165" s="51"/>
      <c r="D165" s="51"/>
      <c r="E165" s="51"/>
      <c r="F165" s="51"/>
      <c r="G165" s="51"/>
      <c r="H165" s="51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21" customHeight="1">
      <c r="A166" s="52"/>
      <c r="B166" s="51"/>
      <c r="C166" s="51"/>
      <c r="D166" s="51"/>
      <c r="E166" s="51"/>
      <c r="F166" s="51"/>
      <c r="G166" s="51"/>
      <c r="H166" s="51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21" customHeight="1">
      <c r="A167" s="52"/>
      <c r="B167" s="51"/>
      <c r="C167" s="51"/>
      <c r="D167" s="51"/>
      <c r="E167" s="51"/>
      <c r="F167" s="51"/>
      <c r="G167" s="51"/>
      <c r="H167" s="51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21" customHeight="1">
      <c r="A168" s="52"/>
      <c r="B168" s="51"/>
      <c r="C168" s="51"/>
      <c r="D168" s="51"/>
      <c r="E168" s="51"/>
      <c r="F168" s="51"/>
      <c r="G168" s="51"/>
      <c r="H168" s="51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21" customHeight="1">
      <c r="A169" s="52"/>
      <c r="B169" s="51"/>
      <c r="C169" s="51"/>
      <c r="D169" s="51"/>
      <c r="E169" s="51"/>
      <c r="F169" s="51"/>
      <c r="G169" s="51"/>
      <c r="H169" s="51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21" customHeight="1">
      <c r="A170" s="52"/>
      <c r="B170" s="51"/>
      <c r="C170" s="51"/>
      <c r="D170" s="51"/>
      <c r="E170" s="51"/>
      <c r="F170" s="51"/>
      <c r="G170" s="51"/>
      <c r="H170" s="51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21" customHeight="1">
      <c r="A171" s="52"/>
      <c r="B171" s="51"/>
      <c r="C171" s="51"/>
      <c r="D171" s="51"/>
      <c r="E171" s="51"/>
      <c r="F171" s="51"/>
      <c r="G171" s="51"/>
      <c r="H171" s="51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21" customHeight="1">
      <c r="A172" s="52"/>
      <c r="B172" s="51"/>
      <c r="C172" s="51"/>
      <c r="D172" s="51"/>
      <c r="E172" s="51"/>
      <c r="F172" s="51"/>
      <c r="G172" s="51"/>
      <c r="H172" s="51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21" customHeight="1">
      <c r="A173" s="52"/>
      <c r="B173" s="51"/>
      <c r="C173" s="51"/>
      <c r="D173" s="51"/>
      <c r="E173" s="51"/>
      <c r="F173" s="51"/>
      <c r="G173" s="51"/>
      <c r="H173" s="51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21" customHeight="1">
      <c r="A174" s="52"/>
      <c r="B174" s="51"/>
      <c r="C174" s="51"/>
      <c r="D174" s="51"/>
      <c r="E174" s="51"/>
      <c r="F174" s="51"/>
      <c r="G174" s="51"/>
      <c r="H174" s="51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21" customHeight="1">
      <c r="A175" s="52"/>
      <c r="B175" s="51"/>
      <c r="C175" s="51"/>
      <c r="D175" s="51"/>
      <c r="E175" s="51"/>
      <c r="F175" s="51"/>
      <c r="G175" s="51"/>
      <c r="H175" s="51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21" customHeight="1">
      <c r="A176" s="52"/>
      <c r="B176" s="51"/>
      <c r="C176" s="51"/>
      <c r="D176" s="51"/>
      <c r="E176" s="51"/>
      <c r="F176" s="51"/>
      <c r="G176" s="51"/>
      <c r="H176" s="51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21" customHeight="1">
      <c r="A177" s="52"/>
      <c r="B177" s="51"/>
      <c r="C177" s="51"/>
      <c r="D177" s="51"/>
      <c r="E177" s="51"/>
      <c r="F177" s="51"/>
      <c r="G177" s="51"/>
      <c r="H177" s="51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21" customHeight="1">
      <c r="A178" s="53"/>
      <c r="B178" s="51"/>
      <c r="C178" s="51"/>
      <c r="D178" s="51"/>
      <c r="E178" s="51"/>
      <c r="F178" s="51"/>
      <c r="G178" s="51"/>
      <c r="H178" s="51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21" customHeight="1">
      <c r="A179" s="53"/>
      <c r="B179" s="51"/>
      <c r="C179" s="51"/>
      <c r="D179" s="51"/>
      <c r="E179" s="51"/>
      <c r="F179" s="51"/>
      <c r="G179" s="51"/>
      <c r="H179" s="51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21" customHeight="1">
      <c r="A180" s="53"/>
      <c r="B180" s="51"/>
      <c r="C180" s="51"/>
      <c r="D180" s="51"/>
      <c r="E180" s="51"/>
      <c r="F180" s="51"/>
      <c r="G180" s="51"/>
      <c r="H180" s="51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21" customHeight="1">
      <c r="A181" s="53"/>
      <c r="B181" s="51"/>
      <c r="C181" s="51"/>
      <c r="D181" s="51"/>
      <c r="E181" s="51"/>
      <c r="F181" s="51"/>
      <c r="G181" s="51"/>
      <c r="H181" s="51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21" customHeight="1">
      <c r="A182" s="53"/>
      <c r="B182" s="51"/>
      <c r="C182" s="51"/>
      <c r="D182" s="51"/>
      <c r="E182" s="51"/>
      <c r="F182" s="51"/>
      <c r="G182" s="51"/>
      <c r="H182" s="51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21" customHeight="1">
      <c r="A183" s="53"/>
      <c r="B183" s="51"/>
      <c r="C183" s="51"/>
      <c r="D183" s="51"/>
      <c r="E183" s="51"/>
      <c r="F183" s="51"/>
      <c r="G183" s="51"/>
      <c r="H183" s="51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21" customHeight="1">
      <c r="A184" s="53"/>
      <c r="B184" s="51"/>
      <c r="C184" s="51"/>
      <c r="D184" s="51"/>
      <c r="E184" s="51"/>
      <c r="F184" s="51"/>
      <c r="G184" s="51"/>
      <c r="H184" s="51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21" customHeight="1">
      <c r="A185" s="53"/>
      <c r="B185" s="51"/>
      <c r="C185" s="51"/>
      <c r="D185" s="51"/>
      <c r="E185" s="51"/>
      <c r="F185" s="51"/>
      <c r="G185" s="51"/>
      <c r="H185" s="51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21" customHeight="1">
      <c r="A186" s="53"/>
      <c r="B186" s="51"/>
      <c r="C186" s="51"/>
      <c r="D186" s="51"/>
      <c r="E186" s="51"/>
      <c r="F186" s="51"/>
      <c r="G186" s="51"/>
      <c r="H186" s="51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21" customHeight="1">
      <c r="A187" s="53"/>
      <c r="B187" s="51"/>
      <c r="C187" s="51"/>
      <c r="D187" s="51"/>
      <c r="E187" s="51"/>
      <c r="F187" s="51"/>
      <c r="G187" s="51"/>
      <c r="H187" s="51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21" customHeight="1">
      <c r="A188" s="53"/>
      <c r="B188" s="51"/>
      <c r="C188" s="51"/>
      <c r="D188" s="51"/>
      <c r="E188" s="51"/>
      <c r="F188" s="51"/>
      <c r="G188" s="51"/>
      <c r="H188" s="51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21" customHeight="1">
      <c r="A189" s="53"/>
      <c r="B189" s="51"/>
      <c r="C189" s="51"/>
      <c r="D189" s="51"/>
      <c r="E189" s="51"/>
      <c r="F189" s="51"/>
      <c r="G189" s="51"/>
      <c r="H189" s="51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21" customHeight="1">
      <c r="A190" s="53"/>
      <c r="B190" s="51"/>
      <c r="C190" s="51"/>
      <c r="D190" s="51"/>
      <c r="E190" s="51"/>
      <c r="F190" s="51"/>
      <c r="G190" s="51"/>
      <c r="H190" s="51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21" customHeight="1">
      <c r="A191" s="53"/>
      <c r="B191" s="51"/>
      <c r="C191" s="51"/>
      <c r="D191" s="51"/>
      <c r="E191" s="51"/>
      <c r="F191" s="51"/>
      <c r="G191" s="51"/>
      <c r="H191" s="51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21" customHeight="1">
      <c r="A192" s="53"/>
      <c r="B192" s="51"/>
      <c r="C192" s="51"/>
      <c r="D192" s="51"/>
      <c r="E192" s="51"/>
      <c r="F192" s="51"/>
      <c r="G192" s="51"/>
      <c r="H192" s="51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21" customHeight="1">
      <c r="A193" s="53"/>
      <c r="B193" s="51"/>
      <c r="C193" s="51"/>
      <c r="D193" s="51"/>
      <c r="E193" s="51"/>
      <c r="F193" s="51"/>
      <c r="G193" s="51"/>
      <c r="H193" s="51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21" customHeight="1">
      <c r="A194" s="53"/>
      <c r="B194" s="51"/>
      <c r="C194" s="51"/>
      <c r="D194" s="51"/>
      <c r="E194" s="51"/>
      <c r="F194" s="51"/>
      <c r="G194" s="51"/>
      <c r="H194" s="51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21" customHeight="1">
      <c r="A195" s="53"/>
      <c r="B195" s="51"/>
      <c r="C195" s="51"/>
      <c r="D195" s="51"/>
      <c r="E195" s="51"/>
      <c r="F195" s="51"/>
      <c r="G195" s="51"/>
      <c r="H195" s="51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21" customHeight="1">
      <c r="A196" s="53"/>
      <c r="B196" s="51"/>
      <c r="C196" s="51"/>
      <c r="D196" s="51"/>
      <c r="E196" s="51"/>
      <c r="F196" s="51"/>
      <c r="G196" s="51"/>
      <c r="H196" s="51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21" customHeight="1">
      <c r="A197" s="53"/>
      <c r="B197" s="51"/>
      <c r="C197" s="51"/>
      <c r="D197" s="51"/>
      <c r="E197" s="51"/>
      <c r="F197" s="51"/>
      <c r="G197" s="51"/>
      <c r="H197" s="51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21" customHeight="1">
      <c r="A198" s="53"/>
      <c r="B198" s="51"/>
      <c r="C198" s="51"/>
      <c r="D198" s="51"/>
      <c r="E198" s="51"/>
      <c r="F198" s="51"/>
      <c r="G198" s="51"/>
      <c r="H198" s="51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21" customHeight="1">
      <c r="A199" s="53"/>
      <c r="B199" s="51"/>
      <c r="C199" s="51"/>
      <c r="D199" s="51"/>
      <c r="E199" s="51"/>
      <c r="F199" s="51"/>
      <c r="G199" s="51"/>
      <c r="H199" s="51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21" customHeight="1">
      <c r="A200" s="53"/>
      <c r="B200" s="51"/>
      <c r="C200" s="51"/>
      <c r="D200" s="51"/>
      <c r="E200" s="51"/>
      <c r="F200" s="51"/>
      <c r="G200" s="51"/>
      <c r="H200" s="51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21" customHeight="1">
      <c r="A201" s="53"/>
      <c r="B201" s="51"/>
      <c r="C201" s="51"/>
      <c r="D201" s="51"/>
      <c r="E201" s="51"/>
      <c r="F201" s="51"/>
      <c r="G201" s="51"/>
      <c r="H201" s="51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21" customHeight="1">
      <c r="A202" s="53"/>
      <c r="B202" s="51"/>
      <c r="C202" s="51"/>
      <c r="D202" s="51"/>
      <c r="E202" s="51"/>
      <c r="F202" s="51"/>
      <c r="G202" s="51"/>
      <c r="H202" s="51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21" customHeight="1">
      <c r="A203" s="53"/>
      <c r="B203" s="51"/>
      <c r="C203" s="51"/>
      <c r="D203" s="51"/>
      <c r="E203" s="51"/>
      <c r="F203" s="51"/>
      <c r="G203" s="51"/>
      <c r="H203" s="51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21" customHeight="1">
      <c r="A204" s="53"/>
      <c r="B204" s="51"/>
      <c r="C204" s="51"/>
      <c r="D204" s="51"/>
      <c r="E204" s="51"/>
      <c r="F204" s="51"/>
      <c r="G204" s="51"/>
      <c r="H204" s="51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21" customHeight="1">
      <c r="A205" s="53"/>
      <c r="B205" s="51"/>
      <c r="C205" s="51"/>
      <c r="D205" s="51"/>
      <c r="E205" s="51"/>
      <c r="F205" s="51"/>
      <c r="G205" s="51"/>
      <c r="H205" s="51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21" customHeight="1">
      <c r="A206" s="53"/>
      <c r="B206" s="51"/>
      <c r="C206" s="51"/>
      <c r="D206" s="51"/>
      <c r="E206" s="51"/>
      <c r="F206" s="51"/>
      <c r="G206" s="51"/>
      <c r="H206" s="51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21" customHeight="1">
      <c r="A207" s="53"/>
      <c r="B207" s="51"/>
      <c r="C207" s="51"/>
      <c r="D207" s="51"/>
      <c r="E207" s="51"/>
      <c r="F207" s="51"/>
      <c r="G207" s="51"/>
      <c r="H207" s="51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21" customHeight="1">
      <c r="A208" s="53"/>
      <c r="B208" s="51"/>
      <c r="C208" s="51"/>
      <c r="D208" s="51"/>
      <c r="E208" s="51"/>
      <c r="F208" s="51"/>
      <c r="G208" s="51"/>
      <c r="H208" s="51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21" customHeight="1">
      <c r="A209" s="53"/>
      <c r="B209" s="51"/>
      <c r="C209" s="51"/>
      <c r="D209" s="51"/>
      <c r="E209" s="51"/>
      <c r="F209" s="51"/>
      <c r="G209" s="51"/>
      <c r="H209" s="51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21" customHeight="1">
      <c r="A210" s="53"/>
      <c r="B210" s="51"/>
      <c r="C210" s="51"/>
      <c r="D210" s="51"/>
      <c r="E210" s="51"/>
      <c r="F210" s="51"/>
      <c r="G210" s="51"/>
      <c r="H210" s="51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21" customHeight="1">
      <c r="A211" s="53"/>
      <c r="B211" s="51"/>
      <c r="C211" s="51"/>
      <c r="D211" s="51"/>
      <c r="E211" s="51"/>
      <c r="F211" s="51"/>
      <c r="G211" s="51"/>
      <c r="H211" s="51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21" customHeight="1">
      <c r="A212" s="53"/>
      <c r="B212" s="51"/>
      <c r="C212" s="51"/>
      <c r="D212" s="51"/>
      <c r="E212" s="51"/>
      <c r="F212" s="51"/>
      <c r="G212" s="51"/>
      <c r="H212" s="51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21" customHeight="1">
      <c r="A213" s="53"/>
      <c r="B213" s="51"/>
      <c r="C213" s="51"/>
      <c r="D213" s="51"/>
      <c r="E213" s="51"/>
      <c r="F213" s="51"/>
      <c r="G213" s="51"/>
      <c r="H213" s="51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21" customHeight="1">
      <c r="A214" s="53"/>
      <c r="B214" s="51"/>
      <c r="C214" s="51"/>
      <c r="D214" s="51"/>
      <c r="E214" s="51"/>
      <c r="F214" s="51"/>
      <c r="G214" s="51"/>
      <c r="H214" s="51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21" customHeight="1">
      <c r="A215" s="53"/>
      <c r="B215" s="51"/>
      <c r="C215" s="51"/>
      <c r="D215" s="51"/>
      <c r="E215" s="51"/>
      <c r="F215" s="51"/>
      <c r="G215" s="51"/>
      <c r="H215" s="51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21" customHeight="1">
      <c r="A216" s="53"/>
      <c r="B216" s="51"/>
      <c r="C216" s="51"/>
      <c r="D216" s="51"/>
      <c r="E216" s="51"/>
      <c r="F216" s="51"/>
      <c r="G216" s="51"/>
      <c r="H216" s="51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21" customHeight="1">
      <c r="A217" s="53"/>
      <c r="B217" s="51"/>
      <c r="C217" s="51"/>
      <c r="D217" s="51"/>
      <c r="E217" s="51"/>
      <c r="F217" s="51"/>
      <c r="G217" s="51"/>
      <c r="H217" s="51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21" customHeight="1">
      <c r="A218" s="53"/>
      <c r="B218" s="51"/>
      <c r="C218" s="51"/>
      <c r="D218" s="51"/>
      <c r="E218" s="51"/>
      <c r="F218" s="51"/>
      <c r="G218" s="51"/>
      <c r="H218" s="51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21" customHeight="1">
      <c r="A219" s="53"/>
      <c r="B219" s="51"/>
      <c r="C219" s="51"/>
      <c r="D219" s="51"/>
      <c r="E219" s="51"/>
      <c r="F219" s="51"/>
      <c r="G219" s="51"/>
      <c r="H219" s="51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21" customHeight="1">
      <c r="A220" s="53"/>
      <c r="B220" s="51"/>
      <c r="C220" s="51"/>
      <c r="D220" s="51"/>
      <c r="E220" s="51"/>
      <c r="F220" s="51"/>
      <c r="G220" s="51"/>
      <c r="H220" s="51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21" customHeight="1">
      <c r="A221" s="53"/>
      <c r="B221" s="51"/>
      <c r="C221" s="51"/>
      <c r="D221" s="51"/>
      <c r="E221" s="51"/>
      <c r="F221" s="51"/>
      <c r="G221" s="51"/>
      <c r="H221" s="51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21" customHeight="1">
      <c r="A222" s="53"/>
      <c r="B222" s="51"/>
      <c r="C222" s="51"/>
      <c r="D222" s="51"/>
      <c r="E222" s="51"/>
      <c r="F222" s="51"/>
      <c r="G222" s="51"/>
      <c r="H222" s="51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21" customHeight="1">
      <c r="A223" s="53"/>
      <c r="B223" s="51"/>
      <c r="C223" s="51"/>
      <c r="D223" s="51"/>
      <c r="E223" s="51"/>
      <c r="F223" s="51"/>
      <c r="G223" s="51"/>
      <c r="H223" s="51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21" customHeight="1">
      <c r="A224" s="53"/>
      <c r="B224" s="51"/>
      <c r="C224" s="51"/>
      <c r="D224" s="51"/>
      <c r="E224" s="51"/>
      <c r="F224" s="51"/>
      <c r="G224" s="51"/>
      <c r="H224" s="51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21" customHeight="1">
      <c r="A225" s="53"/>
      <c r="B225" s="51"/>
      <c r="C225" s="51"/>
      <c r="D225" s="51"/>
      <c r="E225" s="51"/>
      <c r="F225" s="51"/>
      <c r="G225" s="51"/>
      <c r="H225" s="51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21" customHeight="1">
      <c r="A226" s="53"/>
      <c r="B226" s="51"/>
      <c r="C226" s="51"/>
      <c r="D226" s="51"/>
      <c r="E226" s="51"/>
      <c r="F226" s="51"/>
      <c r="G226" s="51"/>
      <c r="H226" s="51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21" customHeight="1">
      <c r="A227" s="53"/>
      <c r="B227" s="51"/>
      <c r="C227" s="51"/>
      <c r="D227" s="51"/>
      <c r="E227" s="51"/>
      <c r="F227" s="51"/>
      <c r="G227" s="51"/>
      <c r="H227" s="51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21" customHeight="1">
      <c r="A228" s="53"/>
      <c r="B228" s="51"/>
      <c r="C228" s="51"/>
      <c r="D228" s="51"/>
      <c r="E228" s="51"/>
      <c r="F228" s="51"/>
      <c r="G228" s="51"/>
      <c r="H228" s="51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21" customHeight="1">
      <c r="A229" s="53"/>
      <c r="B229" s="51"/>
      <c r="C229" s="51"/>
      <c r="D229" s="51"/>
      <c r="E229" s="51"/>
      <c r="F229" s="51"/>
      <c r="G229" s="51"/>
      <c r="H229" s="51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21" customHeight="1">
      <c r="A230" s="53"/>
      <c r="B230" s="51"/>
      <c r="C230" s="51"/>
      <c r="D230" s="51"/>
      <c r="E230" s="51"/>
      <c r="F230" s="51"/>
      <c r="G230" s="51"/>
      <c r="H230" s="51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21" customHeight="1">
      <c r="A231" s="53"/>
      <c r="B231" s="51"/>
      <c r="C231" s="51"/>
      <c r="D231" s="51"/>
      <c r="E231" s="51"/>
      <c r="F231" s="51"/>
      <c r="G231" s="51"/>
      <c r="H231" s="51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21" customHeight="1">
      <c r="A232" s="53"/>
      <c r="B232" s="51"/>
      <c r="C232" s="51"/>
      <c r="D232" s="51"/>
      <c r="E232" s="51"/>
      <c r="F232" s="51"/>
      <c r="G232" s="51"/>
      <c r="H232" s="51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21" customHeight="1">
      <c r="A233" s="53"/>
      <c r="B233" s="51"/>
      <c r="C233" s="51"/>
      <c r="D233" s="51"/>
      <c r="E233" s="51"/>
      <c r="F233" s="51"/>
      <c r="G233" s="51"/>
      <c r="H233" s="51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21" customHeight="1">
      <c r="A234" s="53"/>
      <c r="B234" s="51"/>
      <c r="C234" s="51"/>
      <c r="D234" s="51"/>
      <c r="E234" s="51"/>
      <c r="F234" s="51"/>
      <c r="G234" s="51"/>
      <c r="H234" s="51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21" customHeight="1">
      <c r="A235" s="53"/>
      <c r="B235" s="51"/>
      <c r="C235" s="51"/>
      <c r="D235" s="51"/>
      <c r="E235" s="51"/>
      <c r="F235" s="51"/>
      <c r="G235" s="51"/>
      <c r="H235" s="51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21" customHeight="1">
      <c r="A236" s="53"/>
      <c r="B236" s="51"/>
      <c r="C236" s="51"/>
      <c r="D236" s="51"/>
      <c r="E236" s="51"/>
      <c r="F236" s="51"/>
      <c r="G236" s="51"/>
      <c r="H236" s="51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21" customHeight="1">
      <c r="A237" s="53"/>
      <c r="B237" s="51"/>
      <c r="C237" s="51"/>
      <c r="D237" s="51"/>
      <c r="E237" s="51"/>
      <c r="F237" s="51"/>
      <c r="G237" s="51"/>
      <c r="H237" s="51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21" customHeight="1">
      <c r="A238" s="53"/>
      <c r="B238" s="51"/>
      <c r="C238" s="51"/>
      <c r="D238" s="51"/>
      <c r="E238" s="51"/>
      <c r="F238" s="51"/>
      <c r="G238" s="51"/>
      <c r="H238" s="51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21" customHeight="1">
      <c r="A239" s="53"/>
      <c r="B239" s="51"/>
      <c r="C239" s="51"/>
      <c r="D239" s="51"/>
      <c r="E239" s="51"/>
      <c r="F239" s="51"/>
      <c r="G239" s="51"/>
      <c r="H239" s="51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21" customHeight="1">
      <c r="A240" s="53"/>
      <c r="B240" s="51"/>
      <c r="C240" s="51"/>
      <c r="D240" s="51"/>
      <c r="E240" s="51"/>
      <c r="F240" s="51"/>
      <c r="G240" s="51"/>
      <c r="H240" s="51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21" customHeight="1">
      <c r="A241" s="53"/>
      <c r="B241" s="51"/>
      <c r="C241" s="51"/>
      <c r="D241" s="51"/>
      <c r="E241" s="51"/>
      <c r="F241" s="51"/>
      <c r="G241" s="51"/>
      <c r="H241" s="51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21" customHeight="1">
      <c r="A242" s="53"/>
      <c r="B242" s="51"/>
      <c r="C242" s="51"/>
      <c r="D242" s="51"/>
      <c r="E242" s="51"/>
      <c r="F242" s="51"/>
      <c r="G242" s="51"/>
      <c r="H242" s="51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21" customHeight="1">
      <c r="A243" s="53"/>
      <c r="B243" s="51"/>
      <c r="C243" s="51"/>
      <c r="D243" s="51"/>
      <c r="E243" s="51"/>
      <c r="F243" s="51"/>
      <c r="G243" s="51"/>
      <c r="H243" s="51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21" customHeight="1">
      <c r="A244" s="53"/>
      <c r="B244" s="51"/>
      <c r="C244" s="51"/>
      <c r="D244" s="51"/>
      <c r="E244" s="51"/>
      <c r="F244" s="51"/>
      <c r="G244" s="51"/>
      <c r="H244" s="51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21" customHeight="1">
      <c r="A245" s="53"/>
      <c r="B245" s="51"/>
      <c r="C245" s="51"/>
      <c r="D245" s="51"/>
      <c r="E245" s="51"/>
      <c r="F245" s="51"/>
      <c r="G245" s="51"/>
      <c r="H245" s="51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21" customHeight="1">
      <c r="A246" s="53"/>
      <c r="B246" s="51"/>
      <c r="C246" s="51"/>
      <c r="D246" s="51"/>
      <c r="E246" s="51"/>
      <c r="F246" s="51"/>
      <c r="G246" s="51"/>
      <c r="H246" s="51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21" customHeight="1">
      <c r="A247" s="53"/>
      <c r="B247" s="51"/>
      <c r="C247" s="51"/>
      <c r="D247" s="51"/>
      <c r="E247" s="51"/>
      <c r="F247" s="51"/>
      <c r="G247" s="51"/>
      <c r="H247" s="51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21" customHeight="1">
      <c r="A248" s="53"/>
      <c r="B248" s="51"/>
      <c r="C248" s="51"/>
      <c r="D248" s="51"/>
      <c r="E248" s="51"/>
      <c r="F248" s="51"/>
      <c r="G248" s="51"/>
      <c r="H248" s="51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21" customHeight="1">
      <c r="A249" s="53"/>
      <c r="B249" s="51"/>
      <c r="C249" s="51"/>
      <c r="D249" s="51"/>
      <c r="E249" s="51"/>
      <c r="F249" s="51"/>
      <c r="G249" s="51"/>
      <c r="H249" s="51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21" customHeight="1">
      <c r="A250" s="53"/>
      <c r="B250" s="51"/>
      <c r="C250" s="51"/>
      <c r="D250" s="51"/>
      <c r="E250" s="51"/>
      <c r="F250" s="51"/>
      <c r="G250" s="51"/>
      <c r="H250" s="51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21" customHeight="1">
      <c r="A251" s="53"/>
      <c r="B251" s="51"/>
      <c r="C251" s="51"/>
      <c r="D251" s="51"/>
      <c r="E251" s="51"/>
      <c r="F251" s="51"/>
      <c r="G251" s="51"/>
      <c r="H251" s="51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21" customHeight="1">
      <c r="A252" s="53"/>
      <c r="B252" s="51"/>
      <c r="C252" s="51"/>
      <c r="D252" s="51"/>
      <c r="E252" s="51"/>
      <c r="F252" s="51"/>
      <c r="G252" s="51"/>
      <c r="H252" s="51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21" customHeight="1">
      <c r="A253" s="53"/>
      <c r="B253" s="51"/>
      <c r="C253" s="51"/>
      <c r="D253" s="51"/>
      <c r="E253" s="51"/>
      <c r="F253" s="51"/>
      <c r="G253" s="51"/>
      <c r="H253" s="51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21" customHeight="1">
      <c r="A254" s="53"/>
      <c r="B254" s="51"/>
      <c r="C254" s="51"/>
      <c r="D254" s="51"/>
      <c r="E254" s="51"/>
      <c r="F254" s="51"/>
      <c r="G254" s="51"/>
      <c r="H254" s="51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21" customHeight="1">
      <c r="A255" s="53"/>
      <c r="B255" s="51"/>
      <c r="C255" s="51"/>
      <c r="D255" s="51"/>
      <c r="E255" s="51"/>
      <c r="F255" s="51"/>
      <c r="G255" s="51"/>
      <c r="H255" s="51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21" customHeight="1">
      <c r="A256" s="53"/>
      <c r="B256" s="51"/>
      <c r="C256" s="51"/>
      <c r="D256" s="51"/>
      <c r="E256" s="51"/>
      <c r="F256" s="51"/>
      <c r="G256" s="51"/>
      <c r="H256" s="51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21" customHeight="1">
      <c r="A257" s="53"/>
      <c r="B257" s="51"/>
      <c r="C257" s="51"/>
      <c r="D257" s="51"/>
      <c r="E257" s="51"/>
      <c r="F257" s="51"/>
      <c r="G257" s="51"/>
      <c r="H257" s="51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21" customHeight="1">
      <c r="A258" s="53"/>
      <c r="B258" s="51"/>
      <c r="C258" s="51"/>
      <c r="D258" s="51"/>
      <c r="E258" s="51"/>
      <c r="F258" s="51"/>
      <c r="G258" s="51"/>
      <c r="H258" s="51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21" customHeight="1">
      <c r="A259" s="53"/>
      <c r="B259" s="51"/>
      <c r="C259" s="51"/>
      <c r="D259" s="51"/>
      <c r="E259" s="51"/>
      <c r="F259" s="51"/>
      <c r="G259" s="51"/>
      <c r="H259" s="51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21" customHeight="1">
      <c r="A260" s="53"/>
      <c r="B260" s="51"/>
      <c r="C260" s="51"/>
      <c r="D260" s="51"/>
      <c r="E260" s="51"/>
      <c r="F260" s="51"/>
      <c r="G260" s="51"/>
      <c r="H260" s="51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21" customHeight="1">
      <c r="A261" s="53"/>
      <c r="B261" s="51"/>
      <c r="C261" s="51"/>
      <c r="D261" s="51"/>
      <c r="E261" s="51"/>
      <c r="F261" s="51"/>
      <c r="G261" s="51"/>
      <c r="H261" s="51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21" customHeight="1">
      <c r="A262" s="53"/>
      <c r="B262" s="51"/>
      <c r="C262" s="51"/>
      <c r="D262" s="51"/>
      <c r="E262" s="51"/>
      <c r="F262" s="51"/>
      <c r="G262" s="51"/>
      <c r="H262" s="51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21" customHeight="1">
      <c r="A263" s="53"/>
      <c r="B263" s="51"/>
      <c r="C263" s="51"/>
      <c r="D263" s="51"/>
      <c r="E263" s="51"/>
      <c r="F263" s="51"/>
      <c r="G263" s="51"/>
      <c r="H263" s="51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21" customHeight="1">
      <c r="A264" s="53"/>
      <c r="B264" s="51"/>
      <c r="C264" s="51"/>
      <c r="D264" s="51"/>
      <c r="E264" s="51"/>
      <c r="F264" s="51"/>
      <c r="G264" s="51"/>
      <c r="H264" s="51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21" customHeight="1">
      <c r="A265" s="53"/>
      <c r="B265" s="51"/>
      <c r="C265" s="51"/>
      <c r="D265" s="51"/>
      <c r="E265" s="51"/>
      <c r="F265" s="51"/>
      <c r="G265" s="51"/>
      <c r="H265" s="51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21" customHeight="1">
      <c r="A266" s="53"/>
      <c r="B266" s="51"/>
      <c r="C266" s="51"/>
      <c r="D266" s="51"/>
      <c r="E266" s="51"/>
      <c r="F266" s="51"/>
      <c r="G266" s="51"/>
      <c r="H266" s="51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21" customHeight="1">
      <c r="A267" s="53"/>
      <c r="B267" s="51"/>
      <c r="C267" s="51"/>
      <c r="D267" s="51"/>
      <c r="E267" s="51"/>
      <c r="F267" s="51"/>
      <c r="G267" s="51"/>
      <c r="H267" s="51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21" customHeight="1">
      <c r="A268" s="53"/>
      <c r="B268" s="51"/>
      <c r="C268" s="51"/>
      <c r="D268" s="51"/>
      <c r="E268" s="51"/>
      <c r="F268" s="51"/>
      <c r="G268" s="51"/>
      <c r="H268" s="51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21" customHeight="1">
      <c r="A269" s="53"/>
      <c r="B269" s="51"/>
      <c r="C269" s="51"/>
      <c r="D269" s="51"/>
      <c r="E269" s="51"/>
      <c r="F269" s="51"/>
      <c r="G269" s="51"/>
      <c r="H269" s="51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21" customHeight="1">
      <c r="A270" s="53"/>
      <c r="B270" s="51"/>
      <c r="C270" s="51"/>
      <c r="D270" s="51"/>
      <c r="E270" s="51"/>
      <c r="F270" s="51"/>
      <c r="G270" s="51"/>
      <c r="H270" s="51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21" customHeight="1">
      <c r="A271" s="53"/>
      <c r="B271" s="51"/>
      <c r="C271" s="51"/>
      <c r="D271" s="51"/>
      <c r="E271" s="51"/>
      <c r="F271" s="51"/>
      <c r="G271" s="51"/>
      <c r="H271" s="51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21" customHeight="1">
      <c r="A272" s="53"/>
      <c r="B272" s="51"/>
      <c r="C272" s="51"/>
      <c r="D272" s="51"/>
      <c r="E272" s="51"/>
      <c r="F272" s="51"/>
      <c r="G272" s="51"/>
      <c r="H272" s="51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21" customHeight="1">
      <c r="A273" s="53"/>
      <c r="B273" s="51"/>
      <c r="C273" s="51"/>
      <c r="D273" s="51"/>
      <c r="E273" s="51"/>
      <c r="F273" s="51"/>
      <c r="G273" s="51"/>
      <c r="H273" s="51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21" customHeight="1">
      <c r="A274" s="53"/>
      <c r="B274" s="51"/>
      <c r="C274" s="51"/>
      <c r="D274" s="51"/>
      <c r="E274" s="51"/>
      <c r="F274" s="51"/>
      <c r="G274" s="51"/>
      <c r="H274" s="51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21" customHeight="1">
      <c r="A275" s="53"/>
      <c r="B275" s="51"/>
      <c r="C275" s="51"/>
      <c r="D275" s="51"/>
      <c r="E275" s="51"/>
      <c r="F275" s="51"/>
      <c r="G275" s="51"/>
      <c r="H275" s="51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21" customHeight="1">
      <c r="A276" s="53"/>
      <c r="B276" s="51"/>
      <c r="C276" s="51"/>
      <c r="D276" s="51"/>
      <c r="E276" s="51"/>
      <c r="F276" s="51"/>
      <c r="G276" s="51"/>
      <c r="H276" s="51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21" customHeight="1">
      <c r="A277" s="53"/>
      <c r="B277" s="51"/>
      <c r="C277" s="51"/>
      <c r="D277" s="51"/>
      <c r="E277" s="51"/>
      <c r="F277" s="51"/>
      <c r="G277" s="51"/>
      <c r="H277" s="51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21" customHeight="1">
      <c r="A278" s="53"/>
      <c r="B278" s="51"/>
      <c r="C278" s="51"/>
      <c r="D278" s="51"/>
      <c r="E278" s="51"/>
      <c r="F278" s="51"/>
      <c r="G278" s="51"/>
      <c r="H278" s="51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21" customHeight="1">
      <c r="A279" s="53"/>
      <c r="B279" s="51"/>
      <c r="C279" s="51"/>
      <c r="D279" s="51"/>
      <c r="E279" s="51"/>
      <c r="F279" s="51"/>
      <c r="G279" s="51"/>
      <c r="H279" s="51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21" customHeight="1">
      <c r="A280" s="53"/>
      <c r="B280" s="51"/>
      <c r="C280" s="51"/>
      <c r="D280" s="51"/>
      <c r="E280" s="51"/>
      <c r="F280" s="51"/>
      <c r="G280" s="51"/>
      <c r="H280" s="51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21" customHeight="1">
      <c r="A281" s="53"/>
      <c r="B281" s="51"/>
      <c r="C281" s="51"/>
      <c r="D281" s="51"/>
      <c r="E281" s="51"/>
      <c r="F281" s="51"/>
      <c r="G281" s="51"/>
      <c r="H281" s="51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21" customHeight="1">
      <c r="A282" s="53"/>
      <c r="B282" s="51"/>
      <c r="C282" s="51"/>
      <c r="D282" s="51"/>
      <c r="E282" s="51"/>
      <c r="F282" s="51"/>
      <c r="G282" s="51"/>
      <c r="H282" s="51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21" customHeight="1">
      <c r="A283" s="53"/>
      <c r="B283" s="51"/>
      <c r="C283" s="51"/>
      <c r="D283" s="51"/>
      <c r="E283" s="51"/>
      <c r="F283" s="51"/>
      <c r="G283" s="51"/>
      <c r="H283" s="51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21" customHeight="1">
      <c r="A284" s="53"/>
      <c r="B284" s="51"/>
      <c r="C284" s="51"/>
      <c r="D284" s="51"/>
      <c r="E284" s="51"/>
      <c r="F284" s="51"/>
      <c r="G284" s="51"/>
      <c r="H284" s="51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21" customHeight="1">
      <c r="A285" s="53"/>
      <c r="B285" s="51"/>
      <c r="C285" s="51"/>
      <c r="D285" s="51"/>
      <c r="E285" s="51"/>
      <c r="F285" s="51"/>
      <c r="G285" s="51"/>
      <c r="H285" s="51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21" customHeight="1">
      <c r="A286" s="53"/>
      <c r="B286" s="51"/>
      <c r="C286" s="51"/>
      <c r="D286" s="51"/>
      <c r="E286" s="51"/>
      <c r="F286" s="51"/>
      <c r="G286" s="51"/>
      <c r="H286" s="51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21" customHeight="1">
      <c r="A287" s="53"/>
      <c r="B287" s="51"/>
      <c r="C287" s="51"/>
      <c r="D287" s="51"/>
      <c r="E287" s="51"/>
      <c r="F287" s="51"/>
      <c r="G287" s="51"/>
      <c r="H287" s="51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21" customHeight="1">
      <c r="A288" s="53"/>
      <c r="B288" s="51"/>
      <c r="C288" s="51"/>
      <c r="D288" s="51"/>
      <c r="E288" s="51"/>
      <c r="F288" s="51"/>
      <c r="G288" s="51"/>
      <c r="H288" s="51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21" customHeight="1">
      <c r="A289" s="53"/>
      <c r="B289" s="51"/>
      <c r="C289" s="51"/>
      <c r="D289" s="51"/>
      <c r="E289" s="51"/>
      <c r="F289" s="51"/>
      <c r="G289" s="51"/>
      <c r="H289" s="51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21" customHeight="1">
      <c r="A290" s="53"/>
      <c r="B290" s="51"/>
      <c r="C290" s="51"/>
      <c r="D290" s="51"/>
      <c r="E290" s="51"/>
      <c r="F290" s="51"/>
      <c r="G290" s="51"/>
      <c r="H290" s="51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21" customHeight="1">
      <c r="A291" s="53"/>
      <c r="B291" s="51"/>
      <c r="C291" s="51"/>
      <c r="D291" s="51"/>
      <c r="E291" s="51"/>
      <c r="F291" s="51"/>
      <c r="G291" s="51"/>
      <c r="H291" s="51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21" customHeight="1">
      <c r="A292" s="53"/>
      <c r="B292" s="51"/>
      <c r="C292" s="51"/>
      <c r="D292" s="51"/>
      <c r="E292" s="51"/>
      <c r="F292" s="51"/>
      <c r="G292" s="51"/>
      <c r="H292" s="51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21" customHeight="1">
      <c r="A293" s="53"/>
      <c r="B293" s="51"/>
      <c r="C293" s="51"/>
      <c r="D293" s="51"/>
      <c r="E293" s="51"/>
      <c r="F293" s="51"/>
      <c r="G293" s="51"/>
      <c r="H293" s="51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21" customHeight="1">
      <c r="A294" s="53"/>
      <c r="B294" s="51"/>
      <c r="C294" s="51"/>
      <c r="D294" s="51"/>
      <c r="E294" s="51"/>
      <c r="F294" s="51"/>
      <c r="G294" s="51"/>
      <c r="H294" s="51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21" customHeight="1">
      <c r="A295" s="53"/>
      <c r="B295" s="51"/>
      <c r="C295" s="51"/>
      <c r="D295" s="51"/>
      <c r="E295" s="51"/>
      <c r="F295" s="51"/>
      <c r="G295" s="51"/>
      <c r="H295" s="51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21" customHeight="1">
      <c r="A296" s="53"/>
      <c r="B296" s="51"/>
      <c r="C296" s="51"/>
      <c r="D296" s="51"/>
      <c r="E296" s="51"/>
      <c r="F296" s="51"/>
      <c r="G296" s="51"/>
      <c r="H296" s="51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21" customHeight="1">
      <c r="A297" s="53"/>
      <c r="B297" s="51"/>
      <c r="C297" s="51"/>
      <c r="D297" s="51"/>
      <c r="E297" s="51"/>
      <c r="F297" s="51"/>
      <c r="G297" s="51"/>
      <c r="H297" s="51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21" customHeight="1">
      <c r="A298" s="53"/>
      <c r="B298" s="51"/>
      <c r="C298" s="51"/>
      <c r="D298" s="51"/>
      <c r="E298" s="51"/>
      <c r="F298" s="51"/>
      <c r="G298" s="51"/>
      <c r="H298" s="51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21" customHeight="1">
      <c r="A299" s="53"/>
      <c r="B299" s="51"/>
      <c r="C299" s="51"/>
      <c r="D299" s="51"/>
      <c r="E299" s="51"/>
      <c r="F299" s="51"/>
      <c r="G299" s="51"/>
      <c r="H299" s="51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21" customHeight="1">
      <c r="A300" s="53"/>
      <c r="B300" s="51"/>
      <c r="C300" s="51"/>
      <c r="D300" s="51"/>
      <c r="E300" s="51"/>
      <c r="F300" s="51"/>
      <c r="G300" s="51"/>
      <c r="H300" s="51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21" customHeight="1">
      <c r="A301" s="53"/>
      <c r="B301" s="51"/>
      <c r="C301" s="51"/>
      <c r="D301" s="51"/>
      <c r="E301" s="51"/>
      <c r="F301" s="51"/>
      <c r="G301" s="51"/>
      <c r="H301" s="51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21" customHeight="1">
      <c r="A302" s="53"/>
      <c r="B302" s="51"/>
      <c r="C302" s="51"/>
      <c r="D302" s="51"/>
      <c r="E302" s="51"/>
      <c r="F302" s="51"/>
      <c r="G302" s="51"/>
      <c r="H302" s="51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21" customHeight="1">
      <c r="A303" s="53"/>
      <c r="B303" s="51"/>
      <c r="C303" s="51"/>
      <c r="D303" s="51"/>
      <c r="E303" s="51"/>
      <c r="F303" s="51"/>
      <c r="G303" s="51"/>
      <c r="H303" s="51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21" customHeight="1">
      <c r="A304" s="53"/>
      <c r="B304" s="51"/>
      <c r="C304" s="51"/>
      <c r="D304" s="51"/>
      <c r="E304" s="51"/>
      <c r="F304" s="51"/>
      <c r="G304" s="51"/>
      <c r="H304" s="51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21" customHeight="1">
      <c r="A305" s="53"/>
      <c r="B305" s="51"/>
      <c r="C305" s="51"/>
      <c r="D305" s="51"/>
      <c r="E305" s="51"/>
      <c r="F305" s="51"/>
      <c r="G305" s="51"/>
      <c r="H305" s="51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21" customHeight="1">
      <c r="A306" s="53"/>
      <c r="B306" s="51"/>
      <c r="C306" s="51"/>
      <c r="D306" s="51"/>
      <c r="E306" s="51"/>
      <c r="F306" s="51"/>
      <c r="G306" s="51"/>
      <c r="H306" s="51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21" customHeight="1">
      <c r="A307" s="53"/>
      <c r="B307" s="51"/>
      <c r="C307" s="51"/>
      <c r="D307" s="51"/>
      <c r="E307" s="51"/>
      <c r="F307" s="51"/>
      <c r="G307" s="51"/>
      <c r="H307" s="51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21" customHeight="1">
      <c r="A308" s="53"/>
      <c r="B308" s="51"/>
      <c r="C308" s="51"/>
      <c r="D308" s="51"/>
      <c r="E308" s="51"/>
      <c r="F308" s="51"/>
      <c r="G308" s="51"/>
      <c r="H308" s="51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21" customHeight="1">
      <c r="A309" s="53"/>
      <c r="B309" s="51"/>
      <c r="C309" s="51"/>
      <c r="D309" s="51"/>
      <c r="E309" s="51"/>
      <c r="F309" s="51"/>
      <c r="G309" s="51"/>
      <c r="H309" s="51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21" customHeight="1">
      <c r="A310" s="53"/>
      <c r="B310" s="51"/>
      <c r="C310" s="51"/>
      <c r="D310" s="51"/>
      <c r="E310" s="51"/>
      <c r="F310" s="51"/>
      <c r="G310" s="51"/>
      <c r="H310" s="51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21" customHeight="1">
      <c r="A311" s="53"/>
      <c r="B311" s="51"/>
      <c r="C311" s="51"/>
      <c r="D311" s="51"/>
      <c r="E311" s="51"/>
      <c r="F311" s="51"/>
      <c r="G311" s="51"/>
      <c r="H311" s="51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21" customHeight="1">
      <c r="A312" s="53"/>
      <c r="B312" s="51"/>
      <c r="C312" s="51"/>
      <c r="D312" s="51"/>
      <c r="E312" s="51"/>
      <c r="F312" s="51"/>
      <c r="G312" s="51"/>
      <c r="H312" s="51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21" customHeight="1">
      <c r="A313" s="53"/>
      <c r="B313" s="51"/>
      <c r="C313" s="51"/>
      <c r="D313" s="51"/>
      <c r="E313" s="51"/>
      <c r="F313" s="51"/>
      <c r="G313" s="51"/>
      <c r="H313" s="51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21" customHeight="1">
      <c r="A314" s="53"/>
      <c r="B314" s="51"/>
      <c r="C314" s="51"/>
      <c r="D314" s="51"/>
      <c r="E314" s="51"/>
      <c r="F314" s="51"/>
      <c r="G314" s="51"/>
      <c r="H314" s="51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21" customHeight="1">
      <c r="A315" s="53"/>
      <c r="B315" s="51"/>
      <c r="C315" s="51"/>
      <c r="D315" s="51"/>
      <c r="E315" s="51"/>
      <c r="F315" s="51"/>
      <c r="G315" s="51"/>
      <c r="H315" s="51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21" customHeight="1">
      <c r="A316" s="53"/>
      <c r="B316" s="51"/>
      <c r="C316" s="51"/>
      <c r="D316" s="51"/>
      <c r="E316" s="51"/>
      <c r="F316" s="51"/>
      <c r="G316" s="51"/>
      <c r="H316" s="51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21" customHeight="1">
      <c r="A317" s="53"/>
      <c r="B317" s="51"/>
      <c r="C317" s="51"/>
      <c r="D317" s="51"/>
      <c r="E317" s="51"/>
      <c r="F317" s="51"/>
      <c r="G317" s="51"/>
      <c r="H317" s="51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21" customHeight="1">
      <c r="A318" s="53"/>
      <c r="B318" s="51"/>
      <c r="C318" s="51"/>
      <c r="D318" s="51"/>
      <c r="E318" s="51"/>
      <c r="F318" s="51"/>
      <c r="G318" s="51"/>
      <c r="H318" s="51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21" customHeight="1">
      <c r="A319" s="53"/>
      <c r="B319" s="51"/>
      <c r="C319" s="51"/>
      <c r="D319" s="51"/>
      <c r="E319" s="51"/>
      <c r="F319" s="51"/>
      <c r="G319" s="51"/>
      <c r="H319" s="51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21" customHeight="1">
      <c r="A320" s="26"/>
      <c r="B320" s="51"/>
      <c r="C320" s="51"/>
      <c r="D320" s="51"/>
      <c r="E320" s="51"/>
      <c r="F320" s="51"/>
      <c r="G320" s="51"/>
      <c r="H320" s="51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21" customHeight="1">
      <c r="A321" s="26"/>
      <c r="B321" s="51"/>
      <c r="C321" s="51"/>
      <c r="D321" s="51"/>
      <c r="E321" s="51"/>
      <c r="F321" s="51"/>
      <c r="G321" s="51"/>
      <c r="H321" s="51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21" customHeight="1">
      <c r="A322" s="26"/>
      <c r="B322" s="51"/>
      <c r="C322" s="51"/>
      <c r="D322" s="51"/>
      <c r="E322" s="51"/>
      <c r="F322" s="51"/>
      <c r="G322" s="51"/>
      <c r="H322" s="51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21" customHeight="1">
      <c r="A323" s="26"/>
      <c r="B323" s="51"/>
      <c r="C323" s="51"/>
      <c r="D323" s="51"/>
      <c r="E323" s="51"/>
      <c r="F323" s="51"/>
      <c r="G323" s="51"/>
      <c r="H323" s="51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21" customHeight="1">
      <c r="A324" s="26"/>
      <c r="B324" s="51"/>
      <c r="C324" s="51"/>
      <c r="D324" s="51"/>
      <c r="E324" s="51"/>
      <c r="F324" s="51"/>
      <c r="G324" s="51"/>
      <c r="H324" s="51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21" customHeight="1">
      <c r="A325" s="26"/>
      <c r="B325" s="51"/>
      <c r="C325" s="51"/>
      <c r="D325" s="51"/>
      <c r="E325" s="51"/>
      <c r="F325" s="51"/>
      <c r="G325" s="51"/>
      <c r="H325" s="51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21" customHeight="1">
      <c r="A326" s="26"/>
      <c r="B326" s="51"/>
      <c r="C326" s="51"/>
      <c r="D326" s="51"/>
      <c r="E326" s="51"/>
      <c r="F326" s="51"/>
      <c r="G326" s="51"/>
      <c r="H326" s="51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21" customHeight="1">
      <c r="A327" s="26"/>
      <c r="B327" s="51"/>
      <c r="C327" s="51"/>
      <c r="D327" s="51"/>
      <c r="E327" s="51"/>
      <c r="F327" s="51"/>
      <c r="G327" s="51"/>
      <c r="H327" s="51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21" customHeight="1">
      <c r="A328" s="26"/>
      <c r="B328" s="51"/>
      <c r="C328" s="51"/>
      <c r="D328" s="51"/>
      <c r="E328" s="51"/>
      <c r="F328" s="51"/>
      <c r="G328" s="51"/>
      <c r="H328" s="51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21" customHeight="1">
      <c r="A329" s="26"/>
      <c r="B329" s="51"/>
      <c r="C329" s="51"/>
      <c r="D329" s="51"/>
      <c r="E329" s="51"/>
      <c r="F329" s="51"/>
      <c r="G329" s="51"/>
      <c r="H329" s="51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21" customHeight="1">
      <c r="A330" s="26"/>
      <c r="B330" s="51"/>
      <c r="C330" s="51"/>
      <c r="D330" s="51"/>
      <c r="E330" s="51"/>
      <c r="F330" s="51"/>
      <c r="G330" s="51"/>
      <c r="H330" s="51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21" customHeight="1">
      <c r="A331" s="26"/>
      <c r="B331" s="51"/>
      <c r="C331" s="51"/>
      <c r="D331" s="51"/>
      <c r="E331" s="51"/>
      <c r="F331" s="51"/>
      <c r="G331" s="51"/>
      <c r="H331" s="51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21" customHeight="1">
      <c r="A332" s="26"/>
      <c r="B332" s="51"/>
      <c r="C332" s="51"/>
      <c r="D332" s="51"/>
      <c r="E332" s="51"/>
      <c r="F332" s="51"/>
      <c r="G332" s="51"/>
      <c r="H332" s="51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21" customHeight="1">
      <c r="A333" s="26"/>
      <c r="B333" s="51"/>
      <c r="C333" s="51"/>
      <c r="D333" s="51"/>
      <c r="E333" s="51"/>
      <c r="F333" s="51"/>
      <c r="G333" s="51"/>
      <c r="H333" s="51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21" customHeight="1">
      <c r="A334" s="26"/>
      <c r="B334" s="51"/>
      <c r="C334" s="51"/>
      <c r="D334" s="51"/>
      <c r="E334" s="51"/>
      <c r="F334" s="51"/>
      <c r="G334" s="51"/>
      <c r="H334" s="51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21" customHeight="1">
      <c r="A335" s="26"/>
      <c r="B335" s="51"/>
      <c r="C335" s="51"/>
      <c r="D335" s="51"/>
      <c r="E335" s="51"/>
      <c r="F335" s="51"/>
      <c r="G335" s="51"/>
      <c r="H335" s="51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21" customHeight="1">
      <c r="A336" s="26"/>
      <c r="B336" s="51"/>
      <c r="C336" s="51"/>
      <c r="D336" s="51"/>
      <c r="E336" s="51"/>
      <c r="F336" s="51"/>
      <c r="G336" s="51"/>
      <c r="H336" s="51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21" customHeight="1">
      <c r="A337" s="26"/>
      <c r="B337" s="51"/>
      <c r="C337" s="51"/>
      <c r="D337" s="51"/>
      <c r="E337" s="51"/>
      <c r="F337" s="51"/>
      <c r="G337" s="51"/>
      <c r="H337" s="51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21" customHeight="1">
      <c r="A338" s="26"/>
      <c r="B338" s="51"/>
      <c r="C338" s="51"/>
      <c r="D338" s="51"/>
      <c r="E338" s="51"/>
      <c r="F338" s="51"/>
      <c r="G338" s="51"/>
      <c r="H338" s="51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21" customHeight="1">
      <c r="A339" s="26"/>
      <c r="B339" s="51"/>
      <c r="C339" s="51"/>
      <c r="D339" s="51"/>
      <c r="E339" s="51"/>
      <c r="F339" s="51"/>
      <c r="G339" s="51"/>
      <c r="H339" s="51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21" customHeight="1">
      <c r="A340" s="26"/>
      <c r="B340" s="51"/>
      <c r="C340" s="51"/>
      <c r="D340" s="51"/>
      <c r="E340" s="51"/>
      <c r="F340" s="51"/>
      <c r="G340" s="51"/>
      <c r="H340" s="51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21" customHeight="1">
      <c r="A341" s="26"/>
      <c r="B341" s="51"/>
      <c r="C341" s="51"/>
      <c r="D341" s="51"/>
      <c r="E341" s="51"/>
      <c r="F341" s="51"/>
      <c r="G341" s="51"/>
      <c r="H341" s="51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21" customHeight="1">
      <c r="A342" s="26"/>
      <c r="B342" s="51"/>
      <c r="C342" s="51"/>
      <c r="D342" s="51"/>
      <c r="E342" s="51"/>
      <c r="F342" s="51"/>
      <c r="G342" s="51"/>
      <c r="H342" s="51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21" customHeight="1">
      <c r="A343" s="26"/>
      <c r="B343" s="51"/>
      <c r="C343" s="51"/>
      <c r="D343" s="51"/>
      <c r="E343" s="51"/>
      <c r="F343" s="51"/>
      <c r="G343" s="51"/>
      <c r="H343" s="51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21" customHeight="1">
      <c r="A344" s="26"/>
      <c r="B344" s="51"/>
      <c r="C344" s="51"/>
      <c r="D344" s="51"/>
      <c r="E344" s="51"/>
      <c r="F344" s="51"/>
      <c r="G344" s="51"/>
      <c r="H344" s="51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21" customHeight="1">
      <c r="A345" s="26"/>
      <c r="B345" s="51"/>
      <c r="C345" s="51"/>
      <c r="D345" s="51"/>
      <c r="E345" s="51"/>
      <c r="F345" s="51"/>
      <c r="G345" s="51"/>
      <c r="H345" s="51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21" customHeight="1">
      <c r="A346" s="26"/>
      <c r="B346" s="51"/>
      <c r="C346" s="51"/>
      <c r="D346" s="51"/>
      <c r="E346" s="51"/>
      <c r="F346" s="51"/>
      <c r="G346" s="51"/>
      <c r="H346" s="51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21" customHeight="1">
      <c r="A347" s="26"/>
      <c r="B347" s="51"/>
      <c r="C347" s="51"/>
      <c r="D347" s="51"/>
      <c r="E347" s="51"/>
      <c r="F347" s="51"/>
      <c r="G347" s="51"/>
      <c r="H347" s="51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21" customHeight="1">
      <c r="A348" s="26"/>
      <c r="B348" s="51"/>
      <c r="C348" s="51"/>
      <c r="D348" s="51"/>
      <c r="E348" s="51"/>
      <c r="F348" s="51"/>
      <c r="G348" s="51"/>
      <c r="H348" s="51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21" customHeight="1">
      <c r="A349" s="26"/>
      <c r="B349" s="51"/>
      <c r="C349" s="51"/>
      <c r="D349" s="51"/>
      <c r="E349" s="51"/>
      <c r="F349" s="51"/>
      <c r="G349" s="51"/>
      <c r="H349" s="51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21" customHeight="1">
      <c r="A350" s="26"/>
      <c r="B350" s="51"/>
      <c r="C350" s="51"/>
      <c r="D350" s="51"/>
      <c r="E350" s="51"/>
      <c r="F350" s="51"/>
      <c r="G350" s="51"/>
      <c r="H350" s="51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21" customHeight="1">
      <c r="A351" s="26"/>
      <c r="B351" s="51"/>
      <c r="C351" s="51"/>
      <c r="D351" s="51"/>
      <c r="E351" s="51"/>
      <c r="F351" s="51"/>
      <c r="G351" s="51"/>
      <c r="H351" s="51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21" customHeight="1">
      <c r="A352" s="26"/>
      <c r="B352" s="51"/>
      <c r="C352" s="51"/>
      <c r="D352" s="51"/>
      <c r="E352" s="51"/>
      <c r="F352" s="51"/>
      <c r="G352" s="51"/>
      <c r="H352" s="51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21" customHeight="1">
      <c r="A353" s="26"/>
      <c r="B353" s="51"/>
      <c r="C353" s="51"/>
      <c r="D353" s="51"/>
      <c r="E353" s="51"/>
      <c r="F353" s="51"/>
      <c r="G353" s="51"/>
      <c r="H353" s="51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21" customHeight="1">
      <c r="A354" s="26"/>
      <c r="B354" s="51"/>
      <c r="C354" s="51"/>
      <c r="D354" s="51"/>
      <c r="E354" s="51"/>
      <c r="F354" s="51"/>
      <c r="G354" s="51"/>
      <c r="H354" s="51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21" customHeight="1">
      <c r="A355" s="26"/>
      <c r="B355" s="51"/>
      <c r="C355" s="51"/>
      <c r="D355" s="51"/>
      <c r="E355" s="51"/>
      <c r="F355" s="51"/>
      <c r="G355" s="51"/>
      <c r="H355" s="51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21" customHeight="1">
      <c r="A356" s="26"/>
      <c r="B356" s="51"/>
      <c r="C356" s="51"/>
      <c r="D356" s="51"/>
      <c r="E356" s="51"/>
      <c r="F356" s="51"/>
      <c r="G356" s="51"/>
      <c r="H356" s="51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21" customHeight="1">
      <c r="A357" s="26"/>
      <c r="B357" s="51"/>
      <c r="C357" s="51"/>
      <c r="D357" s="51"/>
      <c r="E357" s="51"/>
      <c r="F357" s="51"/>
      <c r="G357" s="51"/>
      <c r="H357" s="51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21" customHeight="1">
      <c r="A358" s="26"/>
      <c r="B358" s="51"/>
      <c r="C358" s="51"/>
      <c r="D358" s="51"/>
      <c r="E358" s="51"/>
      <c r="F358" s="51"/>
      <c r="G358" s="51"/>
      <c r="H358" s="51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21" customHeight="1">
      <c r="A359" s="26"/>
      <c r="B359" s="51"/>
      <c r="C359" s="51"/>
      <c r="D359" s="51"/>
      <c r="E359" s="51"/>
      <c r="F359" s="51"/>
      <c r="G359" s="51"/>
      <c r="H359" s="51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21" customHeight="1">
      <c r="A360" s="26"/>
      <c r="B360" s="51"/>
      <c r="C360" s="51"/>
      <c r="D360" s="51"/>
      <c r="E360" s="51"/>
      <c r="F360" s="51"/>
      <c r="G360" s="51"/>
      <c r="H360" s="51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21" customHeight="1">
      <c r="A361" s="26"/>
      <c r="B361" s="51"/>
      <c r="C361" s="51"/>
      <c r="D361" s="51"/>
      <c r="E361" s="51"/>
      <c r="F361" s="51"/>
      <c r="G361" s="51"/>
      <c r="H361" s="51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21" customHeight="1">
      <c r="A362" s="26"/>
      <c r="B362" s="51"/>
      <c r="C362" s="51"/>
      <c r="D362" s="51"/>
      <c r="E362" s="51"/>
      <c r="F362" s="51"/>
      <c r="G362" s="51"/>
      <c r="H362" s="51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21" customHeight="1">
      <c r="A363" s="26"/>
      <c r="B363" s="51"/>
      <c r="C363" s="51"/>
      <c r="D363" s="51"/>
      <c r="E363" s="51"/>
      <c r="F363" s="51"/>
      <c r="G363" s="51"/>
      <c r="H363" s="51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21" customHeight="1">
      <c r="A364" s="26"/>
      <c r="B364" s="51"/>
      <c r="C364" s="51"/>
      <c r="D364" s="51"/>
      <c r="E364" s="51"/>
      <c r="F364" s="51"/>
      <c r="G364" s="51"/>
      <c r="H364" s="51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21" customHeight="1">
      <c r="A365" s="26"/>
      <c r="B365" s="51"/>
      <c r="C365" s="51"/>
      <c r="D365" s="51"/>
      <c r="E365" s="51"/>
      <c r="F365" s="51"/>
      <c r="G365" s="51"/>
      <c r="H365" s="51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21" customHeight="1">
      <c r="A366" s="26"/>
      <c r="B366" s="51"/>
      <c r="C366" s="51"/>
      <c r="D366" s="51"/>
      <c r="E366" s="51"/>
      <c r="F366" s="51"/>
      <c r="G366" s="51"/>
      <c r="H366" s="51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21" customHeight="1">
      <c r="A367" s="26"/>
      <c r="B367" s="51"/>
      <c r="C367" s="51"/>
      <c r="D367" s="51"/>
      <c r="E367" s="51"/>
      <c r="F367" s="51"/>
      <c r="G367" s="51"/>
      <c r="H367" s="51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21" customHeight="1">
      <c r="A368" s="26"/>
      <c r="B368" s="51"/>
      <c r="C368" s="51"/>
      <c r="D368" s="51"/>
      <c r="E368" s="51"/>
      <c r="F368" s="51"/>
      <c r="G368" s="51"/>
      <c r="H368" s="51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21" customHeight="1">
      <c r="A369" s="26"/>
      <c r="B369" s="51"/>
      <c r="C369" s="51"/>
      <c r="D369" s="51"/>
      <c r="E369" s="51"/>
      <c r="F369" s="51"/>
      <c r="G369" s="51"/>
      <c r="H369" s="51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21" customHeight="1">
      <c r="A370" s="26"/>
      <c r="B370" s="51"/>
      <c r="C370" s="51"/>
      <c r="D370" s="51"/>
      <c r="E370" s="51"/>
      <c r="F370" s="51"/>
      <c r="G370" s="51"/>
      <c r="H370" s="51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21" customHeight="1">
      <c r="A371" s="26"/>
      <c r="B371" s="51"/>
      <c r="C371" s="51"/>
      <c r="D371" s="51"/>
      <c r="E371" s="51"/>
      <c r="F371" s="51"/>
      <c r="G371" s="51"/>
      <c r="H371" s="51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21" customHeight="1">
      <c r="A372" s="26"/>
      <c r="B372" s="51"/>
      <c r="C372" s="51"/>
      <c r="D372" s="51"/>
      <c r="E372" s="51"/>
      <c r="F372" s="51"/>
      <c r="G372" s="51"/>
      <c r="H372" s="51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21" customHeight="1">
      <c r="A373" s="26"/>
      <c r="B373" s="51"/>
      <c r="C373" s="51"/>
      <c r="D373" s="51"/>
      <c r="E373" s="51"/>
      <c r="F373" s="51"/>
      <c r="G373" s="51"/>
      <c r="H373" s="51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21" customHeight="1">
      <c r="A374" s="26"/>
      <c r="B374" s="51"/>
      <c r="C374" s="51"/>
      <c r="D374" s="51"/>
      <c r="E374" s="51"/>
      <c r="F374" s="51"/>
      <c r="G374" s="51"/>
      <c r="H374" s="51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21" customHeight="1">
      <c r="A375" s="26"/>
      <c r="B375" s="51"/>
      <c r="C375" s="51"/>
      <c r="D375" s="51"/>
      <c r="E375" s="51"/>
      <c r="F375" s="51"/>
      <c r="G375" s="51"/>
      <c r="H375" s="51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21" customHeight="1">
      <c r="A376" s="26"/>
      <c r="B376" s="51"/>
      <c r="C376" s="51"/>
      <c r="D376" s="51"/>
      <c r="E376" s="51"/>
      <c r="F376" s="51"/>
      <c r="G376" s="51"/>
      <c r="H376" s="51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21" customHeight="1">
      <c r="A377" s="26"/>
      <c r="B377" s="51"/>
      <c r="C377" s="51"/>
      <c r="D377" s="51"/>
      <c r="E377" s="51"/>
      <c r="F377" s="51"/>
      <c r="G377" s="51"/>
      <c r="H377" s="51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21" customHeight="1">
      <c r="A378" s="26"/>
      <c r="B378" s="51"/>
      <c r="C378" s="51"/>
      <c r="D378" s="51"/>
      <c r="E378" s="51"/>
      <c r="F378" s="51"/>
      <c r="G378" s="51"/>
      <c r="H378" s="51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21" customHeight="1">
      <c r="A379" s="26"/>
      <c r="B379" s="51"/>
      <c r="C379" s="51"/>
      <c r="D379" s="51"/>
      <c r="E379" s="51"/>
      <c r="F379" s="51"/>
      <c r="G379" s="51"/>
      <c r="H379" s="51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21" customHeight="1">
      <c r="A380" s="26"/>
      <c r="B380" s="51"/>
      <c r="C380" s="51"/>
      <c r="D380" s="51"/>
      <c r="E380" s="51"/>
      <c r="F380" s="51"/>
      <c r="G380" s="51"/>
      <c r="H380" s="51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21" customHeight="1">
      <c r="A381" s="26"/>
      <c r="B381" s="51"/>
      <c r="C381" s="51"/>
      <c r="D381" s="51"/>
      <c r="E381" s="51"/>
      <c r="F381" s="51"/>
      <c r="G381" s="51"/>
      <c r="H381" s="51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21" customHeight="1">
      <c r="A382" s="26"/>
      <c r="B382" s="51"/>
      <c r="C382" s="51"/>
      <c r="D382" s="51"/>
      <c r="E382" s="51"/>
      <c r="F382" s="51"/>
      <c r="G382" s="51"/>
      <c r="H382" s="51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21" customHeight="1">
      <c r="A383" s="26"/>
      <c r="B383" s="51"/>
      <c r="C383" s="51"/>
      <c r="D383" s="51"/>
      <c r="E383" s="51"/>
      <c r="F383" s="51"/>
      <c r="G383" s="51"/>
      <c r="H383" s="51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21" customHeight="1">
      <c r="A384" s="26"/>
      <c r="B384" s="51"/>
      <c r="C384" s="51"/>
      <c r="D384" s="51"/>
      <c r="E384" s="51"/>
      <c r="F384" s="51"/>
      <c r="G384" s="51"/>
      <c r="H384" s="51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21" customHeight="1">
      <c r="A385" s="26"/>
      <c r="B385" s="51"/>
      <c r="C385" s="51"/>
      <c r="D385" s="51"/>
      <c r="E385" s="51"/>
      <c r="F385" s="51"/>
      <c r="G385" s="51"/>
      <c r="H385" s="51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21" customHeight="1">
      <c r="A386" s="26"/>
      <c r="B386" s="51"/>
      <c r="C386" s="51"/>
      <c r="D386" s="51"/>
      <c r="E386" s="51"/>
      <c r="F386" s="51"/>
      <c r="G386" s="51"/>
      <c r="H386" s="51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21" customHeight="1">
      <c r="A387" s="26"/>
      <c r="B387" s="51"/>
      <c r="C387" s="51"/>
      <c r="D387" s="51"/>
      <c r="E387" s="51"/>
      <c r="F387" s="51"/>
      <c r="G387" s="51"/>
      <c r="H387" s="51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21" customHeight="1">
      <c r="A388" s="26"/>
      <c r="B388" s="51"/>
      <c r="C388" s="51"/>
      <c r="D388" s="51"/>
      <c r="E388" s="51"/>
      <c r="F388" s="51"/>
      <c r="G388" s="51"/>
      <c r="H388" s="51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21" customHeight="1">
      <c r="A389" s="26"/>
      <c r="B389" s="51"/>
      <c r="C389" s="51"/>
      <c r="D389" s="51"/>
      <c r="E389" s="51"/>
      <c r="F389" s="51"/>
      <c r="G389" s="51"/>
      <c r="H389" s="51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21" customHeight="1">
      <c r="A390" s="26"/>
      <c r="B390" s="51"/>
      <c r="C390" s="51"/>
      <c r="D390" s="51"/>
      <c r="E390" s="51"/>
      <c r="F390" s="51"/>
      <c r="G390" s="51"/>
      <c r="H390" s="51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21" customHeight="1">
      <c r="A391" s="26"/>
      <c r="B391" s="51"/>
      <c r="C391" s="51"/>
      <c r="D391" s="51"/>
      <c r="E391" s="51"/>
      <c r="F391" s="51"/>
      <c r="G391" s="51"/>
      <c r="H391" s="51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21" customHeight="1">
      <c r="A392" s="26"/>
      <c r="B392" s="51"/>
      <c r="C392" s="51"/>
      <c r="D392" s="51"/>
      <c r="E392" s="51"/>
      <c r="F392" s="51"/>
      <c r="G392" s="51"/>
      <c r="H392" s="51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21" customHeight="1">
      <c r="A393" s="26"/>
      <c r="B393" s="51"/>
      <c r="C393" s="51"/>
      <c r="D393" s="51"/>
      <c r="E393" s="51"/>
      <c r="F393" s="51"/>
      <c r="G393" s="51"/>
      <c r="H393" s="51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21" customHeight="1">
      <c r="A394" s="26"/>
      <c r="B394" s="51"/>
      <c r="C394" s="51"/>
      <c r="D394" s="51"/>
      <c r="E394" s="51"/>
      <c r="F394" s="51"/>
      <c r="G394" s="51"/>
      <c r="H394" s="51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21" customHeight="1">
      <c r="A395" s="26"/>
      <c r="B395" s="51"/>
      <c r="C395" s="51"/>
      <c r="D395" s="51"/>
      <c r="E395" s="51"/>
      <c r="F395" s="51"/>
      <c r="G395" s="51"/>
      <c r="H395" s="51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21" customHeight="1">
      <c r="A396" s="26"/>
      <c r="B396" s="51"/>
      <c r="C396" s="51"/>
      <c r="D396" s="51"/>
      <c r="E396" s="51"/>
      <c r="F396" s="51"/>
      <c r="G396" s="51"/>
      <c r="H396" s="51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21" customHeight="1">
      <c r="A397" s="26"/>
      <c r="B397" s="51"/>
      <c r="C397" s="51"/>
      <c r="D397" s="51"/>
      <c r="E397" s="51"/>
      <c r="F397" s="51"/>
      <c r="G397" s="51"/>
      <c r="H397" s="51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21" customHeight="1">
      <c r="A398" s="26"/>
      <c r="B398" s="51"/>
      <c r="C398" s="51"/>
      <c r="D398" s="51"/>
      <c r="E398" s="51"/>
      <c r="F398" s="51"/>
      <c r="G398" s="51"/>
      <c r="H398" s="51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21" customHeight="1">
      <c r="A399" s="26"/>
      <c r="B399" s="51"/>
      <c r="C399" s="51"/>
      <c r="D399" s="51"/>
      <c r="E399" s="51"/>
      <c r="F399" s="51"/>
      <c r="G399" s="51"/>
      <c r="H399" s="51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21" customHeight="1">
      <c r="A400" s="26"/>
      <c r="B400" s="51"/>
      <c r="C400" s="51"/>
      <c r="D400" s="51"/>
      <c r="E400" s="51"/>
      <c r="F400" s="51"/>
      <c r="G400" s="51"/>
      <c r="H400" s="51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21" customHeight="1">
      <c r="A401" s="26"/>
      <c r="B401" s="51"/>
      <c r="C401" s="51"/>
      <c r="D401" s="51"/>
      <c r="E401" s="51"/>
      <c r="F401" s="51"/>
      <c r="G401" s="51"/>
      <c r="H401" s="51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21" customHeight="1">
      <c r="A402" s="26"/>
      <c r="B402" s="51"/>
      <c r="C402" s="51"/>
      <c r="D402" s="51"/>
      <c r="E402" s="51"/>
      <c r="F402" s="51"/>
      <c r="G402" s="51"/>
      <c r="H402" s="51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21" customHeight="1">
      <c r="A403" s="26"/>
      <c r="B403" s="51"/>
      <c r="C403" s="51"/>
      <c r="D403" s="51"/>
      <c r="E403" s="51"/>
      <c r="F403" s="51"/>
      <c r="G403" s="51"/>
      <c r="H403" s="51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21" customHeight="1">
      <c r="A404" s="26"/>
      <c r="B404" s="51"/>
      <c r="C404" s="51"/>
      <c r="D404" s="51"/>
      <c r="E404" s="51"/>
      <c r="F404" s="51"/>
      <c r="G404" s="51"/>
      <c r="H404" s="51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21" customHeight="1">
      <c r="A405" s="26"/>
      <c r="B405" s="51"/>
      <c r="C405" s="51"/>
      <c r="D405" s="51"/>
      <c r="E405" s="51"/>
      <c r="F405" s="51"/>
      <c r="G405" s="51"/>
      <c r="H405" s="51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21" customHeight="1">
      <c r="A406" s="26"/>
      <c r="B406" s="51"/>
      <c r="C406" s="51"/>
      <c r="D406" s="51"/>
      <c r="E406" s="51"/>
      <c r="F406" s="51"/>
      <c r="G406" s="51"/>
      <c r="H406" s="51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21" customHeight="1">
      <c r="A407" s="26"/>
      <c r="B407" s="51"/>
      <c r="C407" s="51"/>
      <c r="D407" s="51"/>
      <c r="E407" s="51"/>
      <c r="F407" s="51"/>
      <c r="G407" s="51"/>
      <c r="H407" s="51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21" customHeight="1">
      <c r="A408" s="26"/>
      <c r="B408" s="51"/>
      <c r="C408" s="51"/>
      <c r="D408" s="51"/>
      <c r="E408" s="51"/>
      <c r="F408" s="51"/>
      <c r="G408" s="51"/>
      <c r="H408" s="51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21" customHeight="1">
      <c r="A409" s="26"/>
      <c r="B409" s="51"/>
      <c r="C409" s="51"/>
      <c r="D409" s="51"/>
      <c r="E409" s="51"/>
      <c r="F409" s="51"/>
      <c r="G409" s="51"/>
      <c r="H409" s="51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21" customHeight="1">
      <c r="A410" s="26"/>
      <c r="B410" s="51"/>
      <c r="C410" s="51"/>
      <c r="D410" s="51"/>
      <c r="E410" s="51"/>
      <c r="F410" s="51"/>
      <c r="G410" s="51"/>
      <c r="H410" s="51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21" customHeight="1">
      <c r="A411" s="26"/>
      <c r="B411" s="51"/>
      <c r="C411" s="51"/>
      <c r="D411" s="51"/>
      <c r="E411" s="51"/>
      <c r="F411" s="51"/>
      <c r="G411" s="51"/>
      <c r="H411" s="51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21" customHeight="1">
      <c r="A412" s="26"/>
      <c r="B412" s="51"/>
      <c r="C412" s="51"/>
      <c r="D412" s="51"/>
      <c r="E412" s="51"/>
      <c r="F412" s="51"/>
      <c r="G412" s="51"/>
      <c r="H412" s="51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21" customHeight="1">
      <c r="A413" s="26"/>
      <c r="B413" s="51"/>
      <c r="C413" s="51"/>
      <c r="D413" s="51"/>
      <c r="E413" s="51"/>
      <c r="F413" s="51"/>
      <c r="G413" s="51"/>
      <c r="H413" s="51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21" customHeight="1">
      <c r="A414" s="26"/>
      <c r="B414" s="51"/>
      <c r="C414" s="51"/>
      <c r="D414" s="51"/>
      <c r="E414" s="51"/>
      <c r="F414" s="51"/>
      <c r="G414" s="51"/>
      <c r="H414" s="51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21" customHeight="1">
      <c r="A415" s="26"/>
      <c r="B415" s="51"/>
      <c r="C415" s="51"/>
      <c r="D415" s="51"/>
      <c r="E415" s="51"/>
      <c r="F415" s="51"/>
      <c r="G415" s="51"/>
      <c r="H415" s="51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21" customHeight="1">
      <c r="A416" s="26"/>
      <c r="B416" s="51"/>
      <c r="C416" s="51"/>
      <c r="D416" s="51"/>
      <c r="E416" s="51"/>
      <c r="F416" s="51"/>
      <c r="G416" s="51"/>
      <c r="H416" s="51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21" customHeight="1">
      <c r="A417" s="26"/>
      <c r="B417" s="51"/>
      <c r="C417" s="51"/>
      <c r="D417" s="51"/>
      <c r="E417" s="51"/>
      <c r="F417" s="51"/>
      <c r="G417" s="51"/>
      <c r="H417" s="51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21" customHeight="1">
      <c r="A418" s="26"/>
      <c r="B418" s="51"/>
      <c r="C418" s="51"/>
      <c r="D418" s="51"/>
      <c r="E418" s="51"/>
      <c r="F418" s="51"/>
      <c r="G418" s="51"/>
      <c r="H418" s="51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21" customHeight="1">
      <c r="A419" s="26"/>
      <c r="B419" s="51"/>
      <c r="C419" s="51"/>
      <c r="D419" s="51"/>
      <c r="E419" s="51"/>
      <c r="F419" s="51"/>
      <c r="G419" s="51"/>
      <c r="H419" s="51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21" customHeight="1">
      <c r="A420" s="26"/>
      <c r="B420" s="51"/>
      <c r="C420" s="51"/>
      <c r="D420" s="51"/>
      <c r="E420" s="51"/>
      <c r="F420" s="51"/>
      <c r="G420" s="51"/>
      <c r="H420" s="51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21" customHeight="1">
      <c r="A421" s="26"/>
      <c r="B421" s="51"/>
      <c r="C421" s="51"/>
      <c r="D421" s="51"/>
      <c r="E421" s="51"/>
      <c r="F421" s="51"/>
      <c r="G421" s="51"/>
      <c r="H421" s="51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21" customHeight="1">
      <c r="A422" s="26"/>
      <c r="B422" s="51"/>
      <c r="C422" s="51"/>
      <c r="D422" s="51"/>
      <c r="E422" s="51"/>
      <c r="F422" s="51"/>
      <c r="G422" s="51"/>
      <c r="H422" s="51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21" customHeight="1">
      <c r="A423" s="26"/>
      <c r="B423" s="51"/>
      <c r="C423" s="51"/>
      <c r="D423" s="51"/>
      <c r="E423" s="51"/>
      <c r="F423" s="51"/>
      <c r="G423" s="51"/>
      <c r="H423" s="51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21" customHeight="1">
      <c r="A424" s="26"/>
      <c r="B424" s="51"/>
      <c r="C424" s="51"/>
      <c r="D424" s="51"/>
      <c r="E424" s="51"/>
      <c r="F424" s="51"/>
      <c r="G424" s="51"/>
      <c r="H424" s="51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21" customHeight="1">
      <c r="A425" s="26"/>
      <c r="B425" s="51"/>
      <c r="C425" s="51"/>
      <c r="D425" s="51"/>
      <c r="E425" s="51"/>
      <c r="F425" s="51"/>
      <c r="G425" s="51"/>
      <c r="H425" s="51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21" customHeight="1">
      <c r="A426" s="26"/>
      <c r="B426" s="51"/>
      <c r="C426" s="51"/>
      <c r="D426" s="51"/>
      <c r="E426" s="51"/>
      <c r="F426" s="51"/>
      <c r="G426" s="51"/>
      <c r="H426" s="51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21" customHeight="1">
      <c r="A427" s="26"/>
      <c r="B427" s="51"/>
      <c r="C427" s="51"/>
      <c r="D427" s="51"/>
      <c r="E427" s="51"/>
      <c r="F427" s="51"/>
      <c r="G427" s="51"/>
      <c r="H427" s="51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21" customHeight="1">
      <c r="A428" s="26"/>
      <c r="B428" s="51"/>
      <c r="C428" s="51"/>
      <c r="D428" s="51"/>
      <c r="E428" s="51"/>
      <c r="F428" s="51"/>
      <c r="G428" s="51"/>
      <c r="H428" s="51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21" customHeight="1">
      <c r="A429" s="26"/>
      <c r="B429" s="51"/>
      <c r="C429" s="51"/>
      <c r="D429" s="51"/>
      <c r="E429" s="51"/>
      <c r="F429" s="51"/>
      <c r="G429" s="51"/>
      <c r="H429" s="51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21" customHeight="1">
      <c r="A430" s="26"/>
      <c r="B430" s="51"/>
      <c r="C430" s="51"/>
      <c r="D430" s="51"/>
      <c r="E430" s="51"/>
      <c r="F430" s="51"/>
      <c r="G430" s="51"/>
      <c r="H430" s="51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21" customHeight="1">
      <c r="A431" s="26"/>
      <c r="B431" s="51"/>
      <c r="C431" s="51"/>
      <c r="D431" s="51"/>
      <c r="E431" s="51"/>
      <c r="F431" s="51"/>
      <c r="G431" s="51"/>
      <c r="H431" s="51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21" customHeight="1">
      <c r="A432" s="26"/>
      <c r="B432" s="51"/>
      <c r="C432" s="51"/>
      <c r="D432" s="51"/>
      <c r="E432" s="51"/>
      <c r="F432" s="51"/>
      <c r="G432" s="51"/>
      <c r="H432" s="51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21" customHeight="1">
      <c r="A433" s="26"/>
      <c r="B433" s="51"/>
      <c r="C433" s="51"/>
      <c r="D433" s="51"/>
      <c r="E433" s="51"/>
      <c r="F433" s="51"/>
      <c r="G433" s="51"/>
      <c r="H433" s="51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21" customHeight="1">
      <c r="A434" s="26"/>
      <c r="B434" s="51"/>
      <c r="C434" s="51"/>
      <c r="D434" s="51"/>
      <c r="E434" s="51"/>
      <c r="F434" s="51"/>
      <c r="G434" s="51"/>
      <c r="H434" s="51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21" customHeight="1">
      <c r="A435" s="26"/>
      <c r="B435" s="51"/>
      <c r="C435" s="51"/>
      <c r="D435" s="51"/>
      <c r="E435" s="51"/>
      <c r="F435" s="51"/>
      <c r="G435" s="51"/>
      <c r="H435" s="51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21" customHeight="1">
      <c r="A436" s="26"/>
      <c r="B436" s="51"/>
      <c r="C436" s="51"/>
      <c r="D436" s="51"/>
      <c r="E436" s="51"/>
      <c r="F436" s="51"/>
      <c r="G436" s="51"/>
      <c r="H436" s="51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21" customHeight="1">
      <c r="A437" s="26"/>
      <c r="B437" s="51"/>
      <c r="C437" s="51"/>
      <c r="D437" s="51"/>
      <c r="E437" s="51"/>
      <c r="F437" s="51"/>
      <c r="G437" s="51"/>
      <c r="H437" s="51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21" customHeight="1">
      <c r="A438" s="26"/>
      <c r="B438" s="51"/>
      <c r="C438" s="51"/>
      <c r="D438" s="51"/>
      <c r="E438" s="51"/>
      <c r="F438" s="51"/>
      <c r="G438" s="51"/>
      <c r="H438" s="51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21" customHeight="1">
      <c r="A439" s="26"/>
      <c r="B439" s="51"/>
      <c r="C439" s="51"/>
      <c r="D439" s="51"/>
      <c r="E439" s="51"/>
      <c r="F439" s="51"/>
      <c r="G439" s="51"/>
      <c r="H439" s="51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21" customHeight="1">
      <c r="A440" s="26"/>
      <c r="B440" s="51"/>
      <c r="C440" s="51"/>
      <c r="D440" s="51"/>
      <c r="E440" s="51"/>
      <c r="F440" s="51"/>
      <c r="G440" s="51"/>
      <c r="H440" s="51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21" customHeight="1">
      <c r="A441" s="26"/>
      <c r="B441" s="51"/>
      <c r="C441" s="51"/>
      <c r="D441" s="51"/>
      <c r="E441" s="51"/>
      <c r="F441" s="51"/>
      <c r="G441" s="51"/>
      <c r="H441" s="51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21" customHeight="1">
      <c r="A442" s="26"/>
      <c r="B442" s="51"/>
      <c r="C442" s="51"/>
      <c r="D442" s="51"/>
      <c r="E442" s="51"/>
      <c r="F442" s="51"/>
      <c r="G442" s="51"/>
      <c r="H442" s="51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21" customHeight="1">
      <c r="A443" s="26"/>
      <c r="B443" s="51"/>
      <c r="C443" s="51"/>
      <c r="D443" s="51"/>
      <c r="E443" s="51"/>
      <c r="F443" s="51"/>
      <c r="G443" s="51"/>
      <c r="H443" s="51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21" customHeight="1">
      <c r="A444" s="26"/>
      <c r="B444" s="51"/>
      <c r="C444" s="51"/>
      <c r="D444" s="51"/>
      <c r="E444" s="51"/>
      <c r="F444" s="51"/>
      <c r="G444" s="51"/>
      <c r="H444" s="51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21" customHeight="1">
      <c r="A445" s="26"/>
      <c r="B445" s="51"/>
      <c r="C445" s="51"/>
      <c r="D445" s="51"/>
      <c r="E445" s="51"/>
      <c r="F445" s="51"/>
      <c r="G445" s="51"/>
      <c r="H445" s="51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21" customHeight="1">
      <c r="A446" s="26"/>
      <c r="B446" s="51"/>
      <c r="C446" s="51"/>
      <c r="D446" s="51"/>
      <c r="E446" s="51"/>
      <c r="F446" s="51"/>
      <c r="G446" s="51"/>
      <c r="H446" s="51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21" customHeight="1">
      <c r="A447" s="26"/>
      <c r="B447" s="51"/>
      <c r="C447" s="51"/>
      <c r="D447" s="51"/>
      <c r="E447" s="51"/>
      <c r="F447" s="51"/>
      <c r="G447" s="51"/>
      <c r="H447" s="51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21" customHeight="1">
      <c r="A448" s="26"/>
      <c r="B448" s="51"/>
      <c r="C448" s="51"/>
      <c r="D448" s="51"/>
      <c r="E448" s="51"/>
      <c r="F448" s="51"/>
      <c r="G448" s="51"/>
      <c r="H448" s="51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21" customHeight="1">
      <c r="A449" s="26"/>
      <c r="B449" s="51"/>
      <c r="C449" s="51"/>
      <c r="D449" s="51"/>
      <c r="E449" s="51"/>
      <c r="F449" s="51"/>
      <c r="G449" s="51"/>
      <c r="H449" s="51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21" customHeight="1">
      <c r="A450" s="26"/>
      <c r="B450" s="51"/>
      <c r="C450" s="51"/>
      <c r="D450" s="51"/>
      <c r="E450" s="51"/>
      <c r="F450" s="51"/>
      <c r="G450" s="51"/>
      <c r="H450" s="51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21" customHeight="1">
      <c r="A451" s="26"/>
      <c r="B451" s="51"/>
      <c r="C451" s="51"/>
      <c r="D451" s="51"/>
      <c r="E451" s="51"/>
      <c r="F451" s="51"/>
      <c r="G451" s="51"/>
      <c r="H451" s="51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21" customHeight="1">
      <c r="A452" s="26"/>
      <c r="B452" s="51"/>
      <c r="C452" s="51"/>
      <c r="D452" s="51"/>
      <c r="E452" s="51"/>
      <c r="F452" s="51"/>
      <c r="G452" s="51"/>
      <c r="H452" s="51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21" customHeight="1">
      <c r="A453" s="26"/>
      <c r="B453" s="51"/>
      <c r="C453" s="51"/>
      <c r="D453" s="51"/>
      <c r="E453" s="51"/>
      <c r="F453" s="51"/>
      <c r="G453" s="51"/>
      <c r="H453" s="51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21" customHeight="1">
      <c r="A454" s="26"/>
      <c r="B454" s="51"/>
      <c r="C454" s="51"/>
      <c r="D454" s="51"/>
      <c r="E454" s="51"/>
      <c r="F454" s="51"/>
      <c r="G454" s="51"/>
      <c r="H454" s="51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21" customHeight="1">
      <c r="A455" s="26"/>
      <c r="B455" s="51"/>
      <c r="C455" s="51"/>
      <c r="D455" s="51"/>
      <c r="E455" s="51"/>
      <c r="F455" s="51"/>
      <c r="G455" s="51"/>
      <c r="H455" s="51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21" customHeight="1">
      <c r="A456" s="26"/>
      <c r="B456" s="51"/>
      <c r="C456" s="51"/>
      <c r="D456" s="51"/>
      <c r="E456" s="51"/>
      <c r="F456" s="51"/>
      <c r="G456" s="51"/>
      <c r="H456" s="51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21" customHeight="1">
      <c r="A457" s="26"/>
      <c r="B457" s="51"/>
      <c r="C457" s="51"/>
      <c r="D457" s="51"/>
      <c r="E457" s="51"/>
      <c r="F457" s="51"/>
      <c r="G457" s="51"/>
      <c r="H457" s="51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21" customHeight="1">
      <c r="A458" s="26"/>
      <c r="B458" s="51"/>
      <c r="C458" s="51"/>
      <c r="D458" s="51"/>
      <c r="E458" s="51"/>
      <c r="F458" s="51"/>
      <c r="G458" s="51"/>
      <c r="H458" s="51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21" customHeight="1">
      <c r="A459" s="26"/>
      <c r="B459" s="51"/>
      <c r="C459" s="51"/>
      <c r="D459" s="51"/>
      <c r="E459" s="51"/>
      <c r="F459" s="51"/>
      <c r="G459" s="51"/>
      <c r="H459" s="51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21" customHeight="1">
      <c r="A460" s="26"/>
      <c r="B460" s="51"/>
      <c r="C460" s="51"/>
      <c r="D460" s="51"/>
      <c r="E460" s="51"/>
      <c r="F460" s="51"/>
      <c r="G460" s="51"/>
      <c r="H460" s="51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21" customHeight="1">
      <c r="A461" s="26"/>
      <c r="B461" s="51"/>
      <c r="C461" s="51"/>
      <c r="D461" s="51"/>
      <c r="E461" s="51"/>
      <c r="F461" s="51"/>
      <c r="G461" s="51"/>
      <c r="H461" s="51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21" customHeight="1">
      <c r="A462" s="26"/>
      <c r="B462" s="51"/>
      <c r="C462" s="51"/>
      <c r="D462" s="51"/>
      <c r="E462" s="51"/>
      <c r="F462" s="51"/>
      <c r="G462" s="51"/>
      <c r="H462" s="51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21" customHeight="1">
      <c r="A463" s="26"/>
      <c r="B463" s="51"/>
      <c r="C463" s="51"/>
      <c r="D463" s="51"/>
      <c r="E463" s="51"/>
      <c r="F463" s="51"/>
      <c r="G463" s="51"/>
      <c r="H463" s="51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21" customHeight="1">
      <c r="A464" s="26"/>
      <c r="B464" s="51"/>
      <c r="C464" s="51"/>
      <c r="D464" s="51"/>
      <c r="E464" s="51"/>
      <c r="F464" s="51"/>
      <c r="G464" s="51"/>
      <c r="H464" s="51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21" customHeight="1">
      <c r="A465" s="26"/>
      <c r="B465" s="51"/>
      <c r="C465" s="51"/>
      <c r="D465" s="51"/>
      <c r="E465" s="51"/>
      <c r="F465" s="51"/>
      <c r="G465" s="51"/>
      <c r="H465" s="51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21" customHeight="1">
      <c r="A466" s="26"/>
      <c r="B466" s="51"/>
      <c r="C466" s="51"/>
      <c r="D466" s="51"/>
      <c r="E466" s="51"/>
      <c r="F466" s="51"/>
      <c r="G466" s="51"/>
      <c r="H466" s="51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21" customHeight="1">
      <c r="A467" s="26"/>
      <c r="B467" s="51"/>
      <c r="C467" s="51"/>
      <c r="D467" s="51"/>
      <c r="E467" s="51"/>
      <c r="F467" s="51"/>
      <c r="G467" s="51"/>
      <c r="H467" s="51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21" customHeight="1">
      <c r="A468" s="26"/>
      <c r="B468" s="51"/>
      <c r="C468" s="51"/>
      <c r="D468" s="51"/>
      <c r="E468" s="51"/>
      <c r="F468" s="51"/>
      <c r="G468" s="51"/>
      <c r="H468" s="51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21" customHeight="1">
      <c r="A469" s="26"/>
      <c r="B469" s="51"/>
      <c r="C469" s="51"/>
      <c r="D469" s="51"/>
      <c r="E469" s="51"/>
      <c r="F469" s="51"/>
      <c r="G469" s="51"/>
      <c r="H469" s="51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21" customHeight="1">
      <c r="A470" s="26"/>
      <c r="B470" s="51"/>
      <c r="C470" s="51"/>
      <c r="D470" s="51"/>
      <c r="E470" s="51"/>
      <c r="F470" s="51"/>
      <c r="G470" s="51"/>
      <c r="H470" s="51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21" customHeight="1">
      <c r="A471" s="26"/>
      <c r="B471" s="51"/>
      <c r="C471" s="51"/>
      <c r="D471" s="51"/>
      <c r="E471" s="51"/>
      <c r="F471" s="51"/>
      <c r="G471" s="51"/>
      <c r="H471" s="51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21" customHeight="1">
      <c r="A472" s="26"/>
      <c r="B472" s="51"/>
      <c r="C472" s="51"/>
      <c r="D472" s="51"/>
      <c r="E472" s="51"/>
      <c r="F472" s="51"/>
      <c r="G472" s="51"/>
      <c r="H472" s="51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21" customHeight="1">
      <c r="A473" s="26"/>
      <c r="B473" s="51"/>
      <c r="C473" s="51"/>
      <c r="D473" s="51"/>
      <c r="E473" s="51"/>
      <c r="F473" s="51"/>
      <c r="G473" s="51"/>
      <c r="H473" s="51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21" customHeight="1">
      <c r="A474" s="26"/>
      <c r="B474" s="51"/>
      <c r="C474" s="51"/>
      <c r="D474" s="51"/>
      <c r="E474" s="51"/>
      <c r="F474" s="51"/>
      <c r="G474" s="51"/>
      <c r="H474" s="51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21" customHeight="1">
      <c r="A475" s="26"/>
      <c r="B475" s="51"/>
      <c r="C475" s="51"/>
      <c r="D475" s="51"/>
      <c r="E475" s="51"/>
      <c r="F475" s="51"/>
      <c r="G475" s="51"/>
      <c r="H475" s="51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21" customHeight="1">
      <c r="A476" s="26"/>
      <c r="B476" s="51"/>
      <c r="C476" s="51"/>
      <c r="D476" s="51"/>
      <c r="E476" s="51"/>
      <c r="F476" s="51"/>
      <c r="G476" s="51"/>
      <c r="H476" s="51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21" customHeight="1">
      <c r="A477" s="26"/>
      <c r="B477" s="51"/>
      <c r="C477" s="51"/>
      <c r="D477" s="51"/>
      <c r="E477" s="51"/>
      <c r="F477" s="51"/>
      <c r="G477" s="51"/>
      <c r="H477" s="51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21" customHeight="1">
      <c r="A478" s="26"/>
      <c r="B478" s="51"/>
      <c r="C478" s="51"/>
      <c r="D478" s="51"/>
      <c r="E478" s="51"/>
      <c r="F478" s="51"/>
      <c r="G478" s="51"/>
      <c r="H478" s="51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21" customHeight="1">
      <c r="A479" s="26"/>
      <c r="B479" s="51"/>
      <c r="C479" s="51"/>
      <c r="D479" s="51"/>
      <c r="E479" s="51"/>
      <c r="F479" s="51"/>
      <c r="G479" s="51"/>
      <c r="H479" s="51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21" customHeight="1">
      <c r="A480" s="26"/>
      <c r="B480" s="51"/>
      <c r="C480" s="51"/>
      <c r="D480" s="51"/>
      <c r="E480" s="51"/>
      <c r="F480" s="51"/>
      <c r="G480" s="51"/>
      <c r="H480" s="51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21" customHeight="1">
      <c r="A481" s="26"/>
      <c r="B481" s="51"/>
      <c r="C481" s="51"/>
      <c r="D481" s="51"/>
      <c r="E481" s="51"/>
      <c r="F481" s="51"/>
      <c r="G481" s="51"/>
      <c r="H481" s="51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21" customHeight="1">
      <c r="A482" s="26"/>
      <c r="B482" s="51"/>
      <c r="C482" s="51"/>
      <c r="D482" s="51"/>
      <c r="E482" s="51"/>
      <c r="F482" s="51"/>
      <c r="G482" s="51"/>
      <c r="H482" s="51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21" customHeight="1">
      <c r="A483" s="26"/>
      <c r="B483" s="51"/>
      <c r="C483" s="51"/>
      <c r="D483" s="51"/>
      <c r="E483" s="51"/>
      <c r="F483" s="51"/>
      <c r="G483" s="51"/>
      <c r="H483" s="51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21" customHeight="1">
      <c r="A484" s="26"/>
      <c r="B484" s="51"/>
      <c r="C484" s="51"/>
      <c r="D484" s="51"/>
      <c r="E484" s="51"/>
      <c r="F484" s="51"/>
      <c r="G484" s="51"/>
      <c r="H484" s="51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21" customHeight="1">
      <c r="A485" s="26"/>
      <c r="B485" s="51"/>
      <c r="C485" s="51"/>
      <c r="D485" s="51"/>
      <c r="E485" s="51"/>
      <c r="F485" s="51"/>
      <c r="G485" s="51"/>
      <c r="H485" s="51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21" customHeight="1">
      <c r="A486" s="26"/>
      <c r="B486" s="51"/>
      <c r="C486" s="51"/>
      <c r="D486" s="51"/>
      <c r="E486" s="51"/>
      <c r="F486" s="51"/>
      <c r="G486" s="51"/>
      <c r="H486" s="51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21" customHeight="1">
      <c r="A487" s="26"/>
      <c r="B487" s="51"/>
      <c r="C487" s="51"/>
      <c r="D487" s="51"/>
      <c r="E487" s="51"/>
      <c r="F487" s="51"/>
      <c r="G487" s="51"/>
      <c r="H487" s="51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21" customHeight="1">
      <c r="A488" s="26"/>
      <c r="B488" s="51"/>
      <c r="C488" s="51"/>
      <c r="D488" s="51"/>
      <c r="E488" s="51"/>
      <c r="F488" s="51"/>
      <c r="G488" s="51"/>
      <c r="H488" s="51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21" customHeight="1">
      <c r="A489" s="26"/>
      <c r="B489" s="51"/>
      <c r="C489" s="51"/>
      <c r="D489" s="51"/>
      <c r="E489" s="51"/>
      <c r="F489" s="51"/>
      <c r="G489" s="51"/>
      <c r="H489" s="51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21" customHeight="1">
      <c r="A490" s="26"/>
      <c r="B490" s="51"/>
      <c r="C490" s="51"/>
      <c r="D490" s="51"/>
      <c r="E490" s="51"/>
      <c r="F490" s="51"/>
      <c r="G490" s="51"/>
      <c r="H490" s="51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21" customHeight="1">
      <c r="A491" s="26"/>
      <c r="B491" s="51"/>
      <c r="C491" s="51"/>
      <c r="D491" s="51"/>
      <c r="E491" s="51"/>
      <c r="F491" s="51"/>
      <c r="G491" s="51"/>
      <c r="H491" s="51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21" customHeight="1">
      <c r="A492" s="26"/>
      <c r="B492" s="51"/>
      <c r="C492" s="51"/>
      <c r="D492" s="51"/>
      <c r="E492" s="51"/>
      <c r="F492" s="51"/>
      <c r="G492" s="51"/>
      <c r="H492" s="51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21" customHeight="1">
      <c r="A493" s="26"/>
      <c r="B493" s="51"/>
      <c r="C493" s="51"/>
      <c r="D493" s="51"/>
      <c r="E493" s="51"/>
      <c r="F493" s="51"/>
      <c r="G493" s="51"/>
      <c r="H493" s="51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21" customHeight="1">
      <c r="A494" s="26"/>
      <c r="B494" s="51"/>
      <c r="C494" s="51"/>
      <c r="D494" s="51"/>
      <c r="E494" s="51"/>
      <c r="F494" s="51"/>
      <c r="G494" s="51"/>
      <c r="H494" s="51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21" customHeight="1">
      <c r="A495" s="26"/>
      <c r="B495" s="51"/>
      <c r="C495" s="51"/>
      <c r="D495" s="51"/>
      <c r="E495" s="51"/>
      <c r="F495" s="51"/>
      <c r="G495" s="51"/>
      <c r="H495" s="51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21" customHeight="1">
      <c r="A496" s="26"/>
      <c r="B496" s="51"/>
      <c r="C496" s="51"/>
      <c r="D496" s="51"/>
      <c r="E496" s="51"/>
      <c r="F496" s="51"/>
      <c r="G496" s="51"/>
      <c r="H496" s="51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21" customHeight="1">
      <c r="A497" s="26"/>
      <c r="B497" s="51"/>
      <c r="C497" s="51"/>
      <c r="D497" s="51"/>
      <c r="E497" s="51"/>
      <c r="F497" s="51"/>
      <c r="G497" s="51"/>
      <c r="H497" s="51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21" customHeight="1">
      <c r="A498" s="26"/>
      <c r="B498" s="51"/>
      <c r="C498" s="51"/>
      <c r="D498" s="51"/>
      <c r="E498" s="51"/>
      <c r="F498" s="51"/>
      <c r="G498" s="51"/>
      <c r="H498" s="51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21" customHeight="1">
      <c r="A499" s="26"/>
      <c r="B499" s="51"/>
      <c r="C499" s="51"/>
      <c r="D499" s="51"/>
      <c r="E499" s="51"/>
      <c r="F499" s="51"/>
      <c r="G499" s="51"/>
      <c r="H499" s="51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21" customHeight="1">
      <c r="A500" s="26"/>
      <c r="B500" s="51"/>
      <c r="C500" s="51"/>
      <c r="D500" s="51"/>
      <c r="E500" s="51"/>
      <c r="F500" s="51"/>
      <c r="G500" s="51"/>
      <c r="H500" s="51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21" customHeight="1">
      <c r="A501" s="26"/>
      <c r="B501" s="51"/>
      <c r="C501" s="51"/>
      <c r="D501" s="51"/>
      <c r="E501" s="51"/>
      <c r="F501" s="51"/>
      <c r="G501" s="51"/>
      <c r="H501" s="51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21" customHeight="1">
      <c r="A502" s="26"/>
      <c r="B502" s="51"/>
      <c r="C502" s="51"/>
      <c r="D502" s="51"/>
      <c r="E502" s="51"/>
      <c r="F502" s="51"/>
      <c r="G502" s="51"/>
      <c r="H502" s="51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21" customHeight="1">
      <c r="A503" s="26"/>
      <c r="B503" s="51"/>
      <c r="C503" s="51"/>
      <c r="D503" s="51"/>
      <c r="E503" s="51"/>
      <c r="F503" s="51"/>
      <c r="G503" s="51"/>
      <c r="H503" s="51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21" customHeight="1">
      <c r="A504" s="26"/>
      <c r="B504" s="51"/>
      <c r="C504" s="51"/>
      <c r="D504" s="51"/>
      <c r="E504" s="51"/>
      <c r="F504" s="51"/>
      <c r="G504" s="51"/>
      <c r="H504" s="51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21" customHeight="1">
      <c r="A505" s="26"/>
      <c r="B505" s="51"/>
      <c r="C505" s="51"/>
      <c r="D505" s="51"/>
      <c r="E505" s="51"/>
      <c r="F505" s="51"/>
      <c r="G505" s="51"/>
      <c r="H505" s="51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21" customHeight="1">
      <c r="A506" s="26"/>
      <c r="B506" s="51"/>
      <c r="C506" s="51"/>
      <c r="D506" s="51"/>
      <c r="E506" s="51"/>
      <c r="F506" s="51"/>
      <c r="G506" s="51"/>
      <c r="H506" s="51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21" customHeight="1">
      <c r="A507" s="26"/>
      <c r="B507" s="51"/>
      <c r="C507" s="51"/>
      <c r="D507" s="51"/>
      <c r="E507" s="51"/>
      <c r="F507" s="51"/>
      <c r="G507" s="51"/>
      <c r="H507" s="51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21" customHeight="1">
      <c r="A508" s="26"/>
      <c r="B508" s="51"/>
      <c r="C508" s="51"/>
      <c r="D508" s="51"/>
      <c r="E508" s="51"/>
      <c r="F508" s="51"/>
      <c r="G508" s="51"/>
      <c r="H508" s="51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21" customHeight="1">
      <c r="A509" s="26"/>
      <c r="B509" s="51"/>
      <c r="C509" s="51"/>
      <c r="D509" s="51"/>
      <c r="E509" s="51"/>
      <c r="F509" s="51"/>
      <c r="G509" s="51"/>
      <c r="H509" s="51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21" customHeight="1">
      <c r="A510" s="26"/>
      <c r="B510" s="51"/>
      <c r="C510" s="51"/>
      <c r="D510" s="51"/>
      <c r="E510" s="51"/>
      <c r="F510" s="51"/>
      <c r="G510" s="51"/>
      <c r="H510" s="51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21" customHeight="1">
      <c r="A511" s="26"/>
      <c r="B511" s="51"/>
      <c r="C511" s="51"/>
      <c r="D511" s="51"/>
      <c r="E511" s="51"/>
      <c r="F511" s="51"/>
      <c r="G511" s="51"/>
      <c r="H511" s="51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21" customHeight="1">
      <c r="A512" s="26"/>
      <c r="B512" s="51"/>
      <c r="C512" s="51"/>
      <c r="D512" s="51"/>
      <c r="E512" s="51"/>
      <c r="F512" s="51"/>
      <c r="G512" s="51"/>
      <c r="H512" s="51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21" customHeight="1">
      <c r="A513" s="26"/>
      <c r="B513" s="51"/>
      <c r="C513" s="51"/>
      <c r="D513" s="51"/>
      <c r="E513" s="51"/>
      <c r="F513" s="51"/>
      <c r="G513" s="51"/>
      <c r="H513" s="51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21" customHeight="1">
      <c r="A514" s="26"/>
      <c r="B514" s="51"/>
      <c r="C514" s="51"/>
      <c r="D514" s="51"/>
      <c r="E514" s="51"/>
      <c r="F514" s="51"/>
      <c r="G514" s="51"/>
      <c r="H514" s="51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21" customHeight="1">
      <c r="A515" s="26"/>
      <c r="B515" s="51"/>
      <c r="C515" s="51"/>
      <c r="D515" s="51"/>
      <c r="E515" s="51"/>
      <c r="F515" s="51"/>
      <c r="G515" s="51"/>
      <c r="H515" s="51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21" customHeight="1">
      <c r="A516" s="26"/>
      <c r="B516" s="51"/>
      <c r="C516" s="51"/>
      <c r="D516" s="51"/>
      <c r="E516" s="51"/>
      <c r="F516" s="51"/>
      <c r="G516" s="51"/>
      <c r="H516" s="51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21" customHeight="1">
      <c r="A517" s="26"/>
      <c r="B517" s="51"/>
      <c r="C517" s="51"/>
      <c r="D517" s="51"/>
      <c r="E517" s="51"/>
      <c r="F517" s="51"/>
      <c r="G517" s="51"/>
      <c r="H517" s="51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21" customHeight="1">
      <c r="A518" s="26"/>
      <c r="B518" s="51"/>
      <c r="C518" s="51"/>
      <c r="D518" s="51"/>
      <c r="E518" s="51"/>
      <c r="F518" s="51"/>
      <c r="G518" s="51"/>
      <c r="H518" s="51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21" customHeight="1">
      <c r="A519" s="26"/>
      <c r="B519" s="51"/>
      <c r="C519" s="51"/>
      <c r="D519" s="51"/>
      <c r="E519" s="51"/>
      <c r="F519" s="51"/>
      <c r="G519" s="51"/>
      <c r="H519" s="51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21" customHeight="1">
      <c r="A520" s="26"/>
      <c r="B520" s="51"/>
      <c r="C520" s="51"/>
      <c r="D520" s="51"/>
      <c r="E520" s="51"/>
      <c r="F520" s="51"/>
      <c r="G520" s="51"/>
      <c r="H520" s="51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21" customHeight="1">
      <c r="A521" s="26"/>
      <c r="B521" s="51"/>
      <c r="C521" s="51"/>
      <c r="D521" s="51"/>
      <c r="E521" s="51"/>
      <c r="F521" s="51"/>
      <c r="G521" s="51"/>
      <c r="H521" s="51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21" customHeight="1">
      <c r="A522" s="26"/>
      <c r="B522" s="51"/>
      <c r="C522" s="51"/>
      <c r="D522" s="51"/>
      <c r="E522" s="51"/>
      <c r="F522" s="51"/>
      <c r="G522" s="51"/>
      <c r="H522" s="51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21" customHeight="1">
      <c r="A523" s="26"/>
      <c r="B523" s="51"/>
      <c r="C523" s="51"/>
      <c r="D523" s="51"/>
      <c r="E523" s="51"/>
      <c r="F523" s="51"/>
      <c r="G523" s="51"/>
      <c r="H523" s="51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21" customHeight="1">
      <c r="A524" s="26"/>
      <c r="B524" s="51"/>
      <c r="C524" s="51"/>
      <c r="D524" s="51"/>
      <c r="E524" s="51"/>
      <c r="F524" s="51"/>
      <c r="G524" s="51"/>
      <c r="H524" s="51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21" customHeight="1">
      <c r="A525" s="26"/>
      <c r="B525" s="51"/>
      <c r="C525" s="51"/>
      <c r="D525" s="51"/>
      <c r="E525" s="51"/>
      <c r="F525" s="51"/>
      <c r="G525" s="51"/>
      <c r="H525" s="51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21" customHeight="1">
      <c r="A526" s="26"/>
      <c r="B526" s="51"/>
      <c r="C526" s="51"/>
      <c r="D526" s="51"/>
      <c r="E526" s="51"/>
      <c r="F526" s="51"/>
      <c r="G526" s="51"/>
      <c r="H526" s="51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21" customHeight="1">
      <c r="A527" s="26"/>
      <c r="B527" s="51"/>
      <c r="C527" s="51"/>
      <c r="D527" s="51"/>
      <c r="E527" s="51"/>
      <c r="F527" s="51"/>
      <c r="G527" s="51"/>
      <c r="H527" s="51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21" customHeight="1">
      <c r="A528" s="26"/>
      <c r="B528" s="51"/>
      <c r="C528" s="51"/>
      <c r="D528" s="51"/>
      <c r="E528" s="51"/>
      <c r="F528" s="51"/>
      <c r="G528" s="51"/>
      <c r="H528" s="51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21" customHeight="1">
      <c r="A529" s="26"/>
      <c r="B529" s="51"/>
      <c r="C529" s="51"/>
      <c r="D529" s="51"/>
      <c r="E529" s="51"/>
      <c r="F529" s="51"/>
      <c r="G529" s="51"/>
      <c r="H529" s="51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21" customHeight="1">
      <c r="A530" s="26"/>
      <c r="B530" s="51"/>
      <c r="C530" s="51"/>
      <c r="D530" s="51"/>
      <c r="E530" s="51"/>
      <c r="F530" s="51"/>
      <c r="G530" s="51"/>
      <c r="H530" s="51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21" customHeight="1">
      <c r="A531" s="26"/>
      <c r="B531" s="51"/>
      <c r="C531" s="51"/>
      <c r="D531" s="51"/>
      <c r="E531" s="51"/>
      <c r="F531" s="51"/>
      <c r="G531" s="51"/>
      <c r="H531" s="51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21" customHeight="1">
      <c r="A532" s="26"/>
      <c r="B532" s="51"/>
      <c r="C532" s="51"/>
      <c r="D532" s="51"/>
      <c r="E532" s="51"/>
      <c r="F532" s="51"/>
      <c r="G532" s="51"/>
      <c r="H532" s="51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21" customHeight="1">
      <c r="A533" s="26"/>
      <c r="B533" s="51"/>
      <c r="C533" s="51"/>
      <c r="D533" s="51"/>
      <c r="E533" s="51"/>
      <c r="F533" s="51"/>
      <c r="G533" s="51"/>
      <c r="H533" s="51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21" customHeight="1">
      <c r="A534" s="26"/>
      <c r="B534" s="51"/>
      <c r="C534" s="51"/>
      <c r="D534" s="51"/>
      <c r="E534" s="51"/>
      <c r="F534" s="51"/>
      <c r="G534" s="51"/>
      <c r="H534" s="51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21" customHeight="1">
      <c r="A535" s="26"/>
      <c r="B535" s="51"/>
      <c r="C535" s="51"/>
      <c r="D535" s="51"/>
      <c r="E535" s="51"/>
      <c r="F535" s="51"/>
      <c r="G535" s="51"/>
      <c r="H535" s="51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21" customHeight="1">
      <c r="A536" s="26"/>
      <c r="B536" s="51"/>
      <c r="C536" s="51"/>
      <c r="D536" s="51"/>
      <c r="E536" s="51"/>
      <c r="F536" s="51"/>
      <c r="G536" s="51"/>
      <c r="H536" s="51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21" customHeight="1">
      <c r="A537" s="26"/>
      <c r="B537" s="51"/>
      <c r="C537" s="51"/>
      <c r="D537" s="51"/>
      <c r="E537" s="51"/>
      <c r="F537" s="51"/>
      <c r="G537" s="51"/>
      <c r="H537" s="51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21" customHeight="1">
      <c r="A538" s="26"/>
      <c r="B538" s="51"/>
      <c r="C538" s="51"/>
      <c r="D538" s="51"/>
      <c r="E538" s="51"/>
      <c r="F538" s="51"/>
      <c r="G538" s="51"/>
      <c r="H538" s="51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21" customHeight="1">
      <c r="A539" s="26"/>
      <c r="B539" s="51"/>
      <c r="C539" s="51"/>
      <c r="D539" s="51"/>
      <c r="E539" s="51"/>
      <c r="F539" s="51"/>
      <c r="G539" s="51"/>
      <c r="H539" s="51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21" customHeight="1">
      <c r="A540" s="26"/>
      <c r="B540" s="51"/>
      <c r="C540" s="51"/>
      <c r="D540" s="51"/>
      <c r="E540" s="51"/>
      <c r="F540" s="51"/>
      <c r="G540" s="51"/>
      <c r="H540" s="51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21" customHeight="1">
      <c r="A541" s="26"/>
      <c r="B541" s="51"/>
      <c r="C541" s="51"/>
      <c r="D541" s="51"/>
      <c r="E541" s="51"/>
      <c r="F541" s="51"/>
      <c r="G541" s="51"/>
      <c r="H541" s="51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21" customHeight="1">
      <c r="A542" s="26"/>
      <c r="B542" s="51"/>
      <c r="C542" s="51"/>
      <c r="D542" s="51"/>
      <c r="E542" s="51"/>
      <c r="F542" s="51"/>
      <c r="G542" s="51"/>
      <c r="H542" s="51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21" customHeight="1">
      <c r="A543" s="26"/>
      <c r="B543" s="51"/>
      <c r="C543" s="51"/>
      <c r="D543" s="51"/>
      <c r="E543" s="51"/>
      <c r="F543" s="51"/>
      <c r="G543" s="51"/>
      <c r="H543" s="51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21" customHeight="1">
      <c r="A544" s="26"/>
      <c r="B544" s="51"/>
      <c r="C544" s="51"/>
      <c r="D544" s="51"/>
      <c r="E544" s="51"/>
      <c r="F544" s="51"/>
      <c r="G544" s="51"/>
      <c r="H544" s="51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21" customHeight="1">
      <c r="A545" s="26"/>
      <c r="B545" s="51"/>
      <c r="C545" s="51"/>
      <c r="D545" s="51"/>
      <c r="E545" s="51"/>
      <c r="F545" s="51"/>
      <c r="G545" s="51"/>
      <c r="H545" s="51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21" customHeight="1">
      <c r="A546" s="26"/>
      <c r="B546" s="51"/>
      <c r="C546" s="51"/>
      <c r="D546" s="51"/>
      <c r="E546" s="51"/>
      <c r="F546" s="51"/>
      <c r="G546" s="51"/>
      <c r="H546" s="51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21" customHeight="1">
      <c r="A547" s="26"/>
      <c r="B547" s="51"/>
      <c r="C547" s="51"/>
      <c r="D547" s="51"/>
      <c r="E547" s="51"/>
      <c r="F547" s="51"/>
      <c r="G547" s="51"/>
      <c r="H547" s="51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21" customHeight="1">
      <c r="A548" s="26"/>
      <c r="B548" s="51"/>
      <c r="C548" s="51"/>
      <c r="D548" s="51"/>
      <c r="E548" s="51"/>
      <c r="F548" s="51"/>
      <c r="G548" s="51"/>
      <c r="H548" s="51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21" customHeight="1">
      <c r="A549" s="26"/>
      <c r="B549" s="51"/>
      <c r="C549" s="51"/>
      <c r="D549" s="51"/>
      <c r="E549" s="51"/>
      <c r="F549" s="51"/>
      <c r="G549" s="51"/>
      <c r="H549" s="51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21" customHeight="1">
      <c r="A550" s="26"/>
      <c r="B550" s="51"/>
      <c r="C550" s="51"/>
      <c r="D550" s="51"/>
      <c r="E550" s="51"/>
      <c r="F550" s="51"/>
      <c r="G550" s="51"/>
      <c r="H550" s="51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21" customHeight="1">
      <c r="A551" s="26"/>
      <c r="B551" s="51"/>
      <c r="C551" s="51"/>
      <c r="D551" s="51"/>
      <c r="E551" s="51"/>
      <c r="F551" s="51"/>
      <c r="G551" s="51"/>
      <c r="H551" s="51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21" customHeight="1">
      <c r="A552" s="26"/>
      <c r="B552" s="51"/>
      <c r="C552" s="51"/>
      <c r="D552" s="51"/>
      <c r="E552" s="51"/>
      <c r="F552" s="51"/>
      <c r="G552" s="51"/>
      <c r="H552" s="51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21" customHeight="1">
      <c r="A553" s="26"/>
      <c r="B553" s="51"/>
      <c r="C553" s="51"/>
      <c r="D553" s="51"/>
      <c r="E553" s="51"/>
      <c r="F553" s="51"/>
      <c r="G553" s="51"/>
      <c r="H553" s="51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21" customHeight="1">
      <c r="A554" s="26"/>
      <c r="B554" s="51"/>
      <c r="C554" s="51"/>
      <c r="D554" s="51"/>
      <c r="E554" s="51"/>
      <c r="F554" s="51"/>
      <c r="G554" s="51"/>
      <c r="H554" s="51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21" customHeight="1">
      <c r="A555" s="26"/>
      <c r="B555" s="51"/>
      <c r="C555" s="51"/>
      <c r="D555" s="51"/>
      <c r="E555" s="51"/>
      <c r="F555" s="51"/>
      <c r="G555" s="51"/>
      <c r="H555" s="51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21" customHeight="1">
      <c r="A556" s="26"/>
      <c r="B556" s="51"/>
      <c r="C556" s="51"/>
      <c r="D556" s="51"/>
      <c r="E556" s="51"/>
      <c r="F556" s="51"/>
      <c r="G556" s="51"/>
      <c r="H556" s="51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21" customHeight="1">
      <c r="A557" s="26"/>
      <c r="B557" s="51"/>
      <c r="C557" s="51"/>
      <c r="D557" s="51"/>
      <c r="E557" s="51"/>
      <c r="F557" s="51"/>
      <c r="G557" s="51"/>
      <c r="H557" s="51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21" customHeight="1">
      <c r="A558" s="26"/>
      <c r="B558" s="51"/>
      <c r="C558" s="51"/>
      <c r="D558" s="51"/>
      <c r="E558" s="51"/>
      <c r="F558" s="51"/>
      <c r="G558" s="51"/>
      <c r="H558" s="51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21" customHeight="1">
      <c r="A559" s="26"/>
      <c r="B559" s="51"/>
      <c r="C559" s="51"/>
      <c r="D559" s="51"/>
      <c r="E559" s="51"/>
      <c r="F559" s="51"/>
      <c r="G559" s="51"/>
      <c r="H559" s="51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21" customHeight="1">
      <c r="A560" s="26"/>
      <c r="B560" s="51"/>
      <c r="C560" s="51"/>
      <c r="D560" s="51"/>
      <c r="E560" s="51"/>
      <c r="F560" s="51"/>
      <c r="G560" s="51"/>
      <c r="H560" s="51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21" customHeight="1">
      <c r="A561" s="26"/>
      <c r="B561" s="51"/>
      <c r="C561" s="51"/>
      <c r="D561" s="51"/>
      <c r="E561" s="51"/>
      <c r="F561" s="51"/>
      <c r="G561" s="51"/>
      <c r="H561" s="51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21" customHeight="1">
      <c r="A562" s="26"/>
      <c r="B562" s="51"/>
      <c r="C562" s="51"/>
      <c r="D562" s="51"/>
      <c r="E562" s="51"/>
      <c r="F562" s="51"/>
      <c r="G562" s="51"/>
      <c r="H562" s="51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21" customHeight="1">
      <c r="A563" s="26"/>
      <c r="B563" s="51"/>
      <c r="C563" s="51"/>
      <c r="D563" s="51"/>
      <c r="E563" s="51"/>
      <c r="F563" s="51"/>
      <c r="G563" s="51"/>
      <c r="H563" s="51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21" customHeight="1">
      <c r="A564" s="26"/>
      <c r="B564" s="51"/>
      <c r="C564" s="51"/>
      <c r="D564" s="51"/>
      <c r="E564" s="51"/>
      <c r="F564" s="51"/>
      <c r="G564" s="51"/>
      <c r="H564" s="51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21" customHeight="1">
      <c r="A565" s="26"/>
      <c r="B565" s="51"/>
      <c r="C565" s="51"/>
      <c r="D565" s="51"/>
      <c r="E565" s="51"/>
      <c r="F565" s="51"/>
      <c r="G565" s="51"/>
      <c r="H565" s="51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21" customHeight="1">
      <c r="A566" s="26"/>
      <c r="B566" s="51"/>
      <c r="C566" s="51"/>
      <c r="D566" s="51"/>
      <c r="E566" s="51"/>
      <c r="F566" s="51"/>
      <c r="G566" s="51"/>
      <c r="H566" s="51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21" customHeight="1">
      <c r="A567" s="26"/>
      <c r="B567" s="51"/>
      <c r="C567" s="51"/>
      <c r="D567" s="51"/>
      <c r="E567" s="51"/>
      <c r="F567" s="51"/>
      <c r="G567" s="51"/>
      <c r="H567" s="51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21" customHeight="1">
      <c r="A568" s="26"/>
      <c r="B568" s="51"/>
      <c r="C568" s="51"/>
      <c r="D568" s="51"/>
      <c r="E568" s="51"/>
      <c r="F568" s="51"/>
      <c r="G568" s="51"/>
      <c r="H568" s="51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21" customHeight="1">
      <c r="A569" s="26"/>
      <c r="B569" s="51"/>
      <c r="C569" s="51"/>
      <c r="D569" s="51"/>
      <c r="E569" s="51"/>
      <c r="F569" s="51"/>
      <c r="G569" s="51"/>
      <c r="H569" s="51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21" customHeight="1">
      <c r="A570" s="26"/>
      <c r="B570" s="51"/>
      <c r="C570" s="51"/>
      <c r="D570" s="51"/>
      <c r="E570" s="51"/>
      <c r="F570" s="51"/>
      <c r="G570" s="51"/>
      <c r="H570" s="51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21" customHeight="1">
      <c r="A571" s="26"/>
      <c r="B571" s="51"/>
      <c r="C571" s="51"/>
      <c r="D571" s="51"/>
      <c r="E571" s="51"/>
      <c r="F571" s="51"/>
      <c r="G571" s="51"/>
      <c r="H571" s="51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21" customHeight="1">
      <c r="A572" s="26"/>
      <c r="B572" s="51"/>
      <c r="C572" s="51"/>
      <c r="D572" s="51"/>
      <c r="E572" s="51"/>
      <c r="F572" s="51"/>
      <c r="G572" s="51"/>
      <c r="H572" s="51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21" customHeight="1">
      <c r="A573" s="26"/>
      <c r="B573" s="51"/>
      <c r="C573" s="51"/>
      <c r="D573" s="51"/>
      <c r="E573" s="51"/>
      <c r="F573" s="51"/>
      <c r="G573" s="51"/>
      <c r="H573" s="51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21" customHeight="1">
      <c r="A574" s="26"/>
      <c r="B574" s="51"/>
      <c r="C574" s="51"/>
      <c r="D574" s="51"/>
      <c r="E574" s="51"/>
      <c r="F574" s="51"/>
      <c r="G574" s="51"/>
      <c r="H574" s="51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21" customHeight="1">
      <c r="A575" s="26"/>
      <c r="B575" s="51"/>
      <c r="C575" s="51"/>
      <c r="D575" s="51"/>
      <c r="E575" s="51"/>
      <c r="F575" s="51"/>
      <c r="G575" s="51"/>
      <c r="H575" s="51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21" customHeight="1">
      <c r="A576" s="26"/>
      <c r="B576" s="51"/>
      <c r="C576" s="51"/>
      <c r="D576" s="51"/>
      <c r="E576" s="51"/>
      <c r="F576" s="51"/>
      <c r="G576" s="51"/>
      <c r="H576" s="51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21" customHeight="1">
      <c r="A577" s="26"/>
      <c r="B577" s="51"/>
      <c r="C577" s="51"/>
      <c r="D577" s="51"/>
      <c r="E577" s="51"/>
      <c r="F577" s="51"/>
      <c r="G577" s="51"/>
      <c r="H577" s="51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21" customHeight="1">
      <c r="A578" s="26"/>
      <c r="B578" s="51"/>
      <c r="C578" s="51"/>
      <c r="D578" s="51"/>
      <c r="E578" s="51"/>
      <c r="F578" s="51"/>
      <c r="G578" s="51"/>
      <c r="H578" s="51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21" customHeight="1">
      <c r="A579" s="26"/>
      <c r="B579" s="51"/>
      <c r="C579" s="51"/>
      <c r="D579" s="51"/>
      <c r="E579" s="51"/>
      <c r="F579" s="51"/>
      <c r="G579" s="51"/>
      <c r="H579" s="51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21" customHeight="1">
      <c r="A580" s="26"/>
      <c r="B580" s="51"/>
      <c r="C580" s="51"/>
      <c r="D580" s="51"/>
      <c r="E580" s="51"/>
      <c r="F580" s="51"/>
      <c r="G580" s="51"/>
      <c r="H580" s="51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21" customHeight="1">
      <c r="A581" s="26"/>
      <c r="B581" s="51"/>
      <c r="C581" s="51"/>
      <c r="D581" s="51"/>
      <c r="E581" s="51"/>
      <c r="F581" s="51"/>
      <c r="G581" s="51"/>
      <c r="H581" s="51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21" customHeight="1">
      <c r="A582" s="26"/>
      <c r="B582" s="51"/>
      <c r="C582" s="51"/>
      <c r="D582" s="51"/>
      <c r="E582" s="51"/>
      <c r="F582" s="51"/>
      <c r="G582" s="51"/>
      <c r="H582" s="51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21" customHeight="1">
      <c r="A583" s="26"/>
      <c r="B583" s="51"/>
      <c r="C583" s="51"/>
      <c r="D583" s="51"/>
      <c r="E583" s="51"/>
      <c r="F583" s="51"/>
      <c r="G583" s="51"/>
      <c r="H583" s="51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21" customHeight="1">
      <c r="A584" s="26"/>
      <c r="B584" s="51"/>
      <c r="C584" s="51"/>
      <c r="D584" s="51"/>
      <c r="E584" s="51"/>
      <c r="F584" s="51"/>
      <c r="G584" s="51"/>
      <c r="H584" s="51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21" customHeight="1">
      <c r="A585" s="26"/>
      <c r="B585" s="51"/>
      <c r="C585" s="51"/>
      <c r="D585" s="51"/>
      <c r="E585" s="51"/>
      <c r="F585" s="51"/>
      <c r="G585" s="51"/>
      <c r="H585" s="51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21" customHeight="1">
      <c r="A586" s="26"/>
      <c r="B586" s="51"/>
      <c r="C586" s="51"/>
      <c r="D586" s="51"/>
      <c r="E586" s="51"/>
      <c r="F586" s="51"/>
      <c r="G586" s="51"/>
      <c r="H586" s="51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21" customHeight="1">
      <c r="A587" s="26"/>
      <c r="B587" s="51"/>
      <c r="C587" s="51"/>
      <c r="D587" s="51"/>
      <c r="E587" s="51"/>
      <c r="F587" s="51"/>
      <c r="G587" s="51"/>
      <c r="H587" s="51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21" customHeight="1">
      <c r="A588" s="26"/>
      <c r="B588" s="51"/>
      <c r="C588" s="51"/>
      <c r="D588" s="51"/>
      <c r="E588" s="51"/>
      <c r="F588" s="51"/>
      <c r="G588" s="51"/>
      <c r="H588" s="51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21" customHeight="1">
      <c r="A589" s="26"/>
      <c r="B589" s="51"/>
      <c r="C589" s="51"/>
      <c r="D589" s="51"/>
      <c r="E589" s="51"/>
      <c r="F589" s="51"/>
      <c r="G589" s="51"/>
      <c r="H589" s="51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21" customHeight="1">
      <c r="A590" s="26"/>
      <c r="B590" s="51"/>
      <c r="C590" s="51"/>
      <c r="D590" s="51"/>
      <c r="E590" s="51"/>
      <c r="F590" s="51"/>
      <c r="G590" s="51"/>
      <c r="H590" s="51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21" customHeight="1">
      <c r="A591" s="26"/>
      <c r="B591" s="51"/>
      <c r="C591" s="51"/>
      <c r="D591" s="51"/>
      <c r="E591" s="51"/>
      <c r="F591" s="51"/>
      <c r="G591" s="51"/>
      <c r="H591" s="51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21" customHeight="1">
      <c r="A592" s="26"/>
      <c r="B592" s="51"/>
      <c r="C592" s="51"/>
      <c r="D592" s="51"/>
      <c r="E592" s="51"/>
      <c r="F592" s="51"/>
      <c r="G592" s="51"/>
      <c r="H592" s="51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21" customHeight="1">
      <c r="A593" s="26"/>
      <c r="B593" s="51"/>
      <c r="C593" s="51"/>
      <c r="D593" s="51"/>
      <c r="E593" s="51"/>
      <c r="F593" s="51"/>
      <c r="G593" s="51"/>
      <c r="H593" s="51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21" customHeight="1">
      <c r="A594" s="26"/>
      <c r="B594" s="51"/>
      <c r="C594" s="51"/>
      <c r="D594" s="51"/>
      <c r="E594" s="51"/>
      <c r="F594" s="51"/>
      <c r="G594" s="51"/>
      <c r="H594" s="51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21" customHeight="1">
      <c r="A595" s="26"/>
      <c r="B595" s="51"/>
      <c r="C595" s="51"/>
      <c r="D595" s="51"/>
      <c r="E595" s="51"/>
      <c r="F595" s="51"/>
      <c r="G595" s="51"/>
      <c r="H595" s="51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21" customHeight="1">
      <c r="A596" s="26"/>
      <c r="B596" s="51"/>
      <c r="C596" s="51"/>
      <c r="D596" s="51"/>
      <c r="E596" s="51"/>
      <c r="F596" s="51"/>
      <c r="G596" s="51"/>
      <c r="H596" s="51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21" customHeight="1">
      <c r="A597" s="26"/>
      <c r="B597" s="51"/>
      <c r="C597" s="51"/>
      <c r="D597" s="51"/>
      <c r="E597" s="51"/>
      <c r="F597" s="51"/>
      <c r="G597" s="51"/>
      <c r="H597" s="51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21" customHeight="1">
      <c r="A598" s="26"/>
      <c r="B598" s="51"/>
      <c r="C598" s="51"/>
      <c r="D598" s="51"/>
      <c r="E598" s="51"/>
      <c r="F598" s="51"/>
      <c r="G598" s="51"/>
      <c r="H598" s="51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21" customHeight="1">
      <c r="A599" s="26"/>
      <c r="B599" s="51"/>
      <c r="C599" s="51"/>
      <c r="D599" s="51"/>
      <c r="E599" s="51"/>
      <c r="F599" s="51"/>
      <c r="G599" s="51"/>
      <c r="H599" s="51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21" customHeight="1">
      <c r="A600" s="26"/>
      <c r="B600" s="51"/>
      <c r="C600" s="51"/>
      <c r="D600" s="51"/>
      <c r="E600" s="51"/>
      <c r="F600" s="51"/>
      <c r="G600" s="51"/>
      <c r="H600" s="51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21" customHeight="1">
      <c r="A601" s="26"/>
      <c r="B601" s="51"/>
      <c r="C601" s="51"/>
      <c r="D601" s="51"/>
      <c r="E601" s="51"/>
      <c r="F601" s="51"/>
      <c r="G601" s="51"/>
      <c r="H601" s="51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21" customHeight="1">
      <c r="A602" s="26"/>
      <c r="B602" s="51"/>
      <c r="C602" s="51"/>
      <c r="D602" s="51"/>
      <c r="E602" s="51"/>
      <c r="F602" s="51"/>
      <c r="G602" s="51"/>
      <c r="H602" s="51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21" customHeight="1">
      <c r="A603" s="26"/>
      <c r="B603" s="51"/>
      <c r="C603" s="51"/>
      <c r="D603" s="51"/>
      <c r="E603" s="51"/>
      <c r="F603" s="51"/>
      <c r="G603" s="51"/>
      <c r="H603" s="51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21" customHeight="1">
      <c r="A604" s="26"/>
      <c r="B604" s="51"/>
      <c r="C604" s="51"/>
      <c r="D604" s="51"/>
      <c r="E604" s="51"/>
      <c r="F604" s="51"/>
      <c r="G604" s="51"/>
      <c r="H604" s="51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21" customHeight="1">
      <c r="A605" s="26"/>
      <c r="B605" s="51"/>
      <c r="C605" s="51"/>
      <c r="D605" s="51"/>
      <c r="E605" s="51"/>
      <c r="F605" s="51"/>
      <c r="G605" s="51"/>
      <c r="H605" s="51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21" customHeight="1">
      <c r="A606" s="26"/>
      <c r="B606" s="51"/>
      <c r="C606" s="51"/>
      <c r="D606" s="51"/>
      <c r="E606" s="51"/>
      <c r="F606" s="51"/>
      <c r="G606" s="51"/>
      <c r="H606" s="51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21" customHeight="1">
      <c r="A607" s="26"/>
      <c r="B607" s="51"/>
      <c r="C607" s="51"/>
      <c r="D607" s="51"/>
      <c r="E607" s="51"/>
      <c r="F607" s="51"/>
      <c r="G607" s="51"/>
      <c r="H607" s="51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21" customHeight="1">
      <c r="A608" s="26"/>
      <c r="B608" s="51"/>
      <c r="C608" s="51"/>
      <c r="D608" s="51"/>
      <c r="E608" s="51"/>
      <c r="F608" s="51"/>
      <c r="G608" s="51"/>
      <c r="H608" s="51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21" customHeight="1">
      <c r="A609" s="26"/>
      <c r="B609" s="51"/>
      <c r="C609" s="51"/>
      <c r="D609" s="51"/>
      <c r="E609" s="51"/>
      <c r="F609" s="51"/>
      <c r="G609" s="51"/>
      <c r="H609" s="51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21" customHeight="1">
      <c r="A610" s="26"/>
      <c r="B610" s="51"/>
      <c r="C610" s="51"/>
      <c r="D610" s="51"/>
      <c r="E610" s="51"/>
      <c r="F610" s="51"/>
      <c r="G610" s="51"/>
      <c r="H610" s="51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21" customHeight="1">
      <c r="A611" s="26"/>
      <c r="B611" s="51"/>
      <c r="C611" s="51"/>
      <c r="D611" s="51"/>
      <c r="E611" s="51"/>
      <c r="F611" s="51"/>
      <c r="G611" s="51"/>
      <c r="H611" s="51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21" customHeight="1">
      <c r="A612" s="26"/>
      <c r="B612" s="51"/>
      <c r="C612" s="51"/>
      <c r="D612" s="51"/>
      <c r="E612" s="51"/>
      <c r="F612" s="51"/>
      <c r="G612" s="51"/>
      <c r="H612" s="51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21" customHeight="1">
      <c r="A613" s="26"/>
      <c r="B613" s="51"/>
      <c r="C613" s="51"/>
      <c r="D613" s="51"/>
      <c r="E613" s="51"/>
      <c r="F613" s="51"/>
      <c r="G613" s="51"/>
      <c r="H613" s="51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21" customHeight="1">
      <c r="A614" s="26"/>
      <c r="B614" s="51"/>
      <c r="C614" s="51"/>
      <c r="D614" s="51"/>
      <c r="E614" s="51"/>
      <c r="F614" s="51"/>
      <c r="G614" s="51"/>
      <c r="H614" s="51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21" customHeight="1">
      <c r="A615" s="26"/>
      <c r="B615" s="51"/>
      <c r="C615" s="51"/>
      <c r="D615" s="51"/>
      <c r="E615" s="51"/>
      <c r="F615" s="51"/>
      <c r="G615" s="51"/>
      <c r="H615" s="51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21" customHeight="1">
      <c r="A616" s="26"/>
      <c r="B616" s="51"/>
      <c r="C616" s="51"/>
      <c r="D616" s="51"/>
      <c r="E616" s="51"/>
      <c r="F616" s="51"/>
      <c r="G616" s="51"/>
      <c r="H616" s="51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21" customHeight="1">
      <c r="A617" s="26"/>
      <c r="B617" s="51"/>
      <c r="C617" s="51"/>
      <c r="D617" s="51"/>
      <c r="E617" s="51"/>
      <c r="F617" s="51"/>
      <c r="G617" s="51"/>
      <c r="H617" s="51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21" customHeight="1">
      <c r="A618" s="26"/>
      <c r="B618" s="51"/>
      <c r="C618" s="51"/>
      <c r="D618" s="51"/>
      <c r="E618" s="51"/>
      <c r="F618" s="51"/>
      <c r="G618" s="51"/>
      <c r="H618" s="51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21" customHeight="1">
      <c r="A619" s="26"/>
      <c r="B619" s="51"/>
      <c r="C619" s="51"/>
      <c r="D619" s="51"/>
      <c r="E619" s="51"/>
      <c r="F619" s="51"/>
      <c r="G619" s="51"/>
      <c r="H619" s="51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21" customHeight="1">
      <c r="A620" s="26"/>
      <c r="B620" s="51"/>
      <c r="C620" s="51"/>
      <c r="D620" s="51"/>
      <c r="E620" s="51"/>
      <c r="F620" s="51"/>
      <c r="G620" s="51"/>
      <c r="H620" s="51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21" customHeight="1">
      <c r="A621" s="26"/>
      <c r="B621" s="51"/>
      <c r="C621" s="51"/>
      <c r="D621" s="51"/>
      <c r="E621" s="51"/>
      <c r="F621" s="51"/>
      <c r="G621" s="51"/>
      <c r="H621" s="51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21" customHeight="1">
      <c r="A622" s="26"/>
      <c r="B622" s="51"/>
      <c r="C622" s="51"/>
      <c r="D622" s="51"/>
      <c r="E622" s="51"/>
      <c r="F622" s="51"/>
      <c r="G622" s="51"/>
      <c r="H622" s="51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21" customHeight="1">
      <c r="A623" s="26"/>
      <c r="B623" s="51"/>
      <c r="C623" s="51"/>
      <c r="D623" s="51"/>
      <c r="E623" s="51"/>
      <c r="F623" s="51"/>
      <c r="G623" s="51"/>
      <c r="H623" s="51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21" customHeight="1">
      <c r="A624" s="26"/>
      <c r="B624" s="51"/>
      <c r="C624" s="51"/>
      <c r="D624" s="51"/>
      <c r="E624" s="51"/>
      <c r="F624" s="51"/>
      <c r="G624" s="51"/>
      <c r="H624" s="51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21" customHeight="1">
      <c r="A625" s="26"/>
      <c r="B625" s="51"/>
      <c r="C625" s="51"/>
      <c r="D625" s="51"/>
      <c r="E625" s="51"/>
      <c r="F625" s="51"/>
      <c r="G625" s="51"/>
      <c r="H625" s="51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21" customHeight="1">
      <c r="A626" s="26"/>
      <c r="B626" s="51"/>
      <c r="C626" s="51"/>
      <c r="D626" s="51"/>
      <c r="E626" s="51"/>
      <c r="F626" s="51"/>
      <c r="G626" s="51"/>
      <c r="H626" s="51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21" customHeight="1">
      <c r="A627" s="26"/>
      <c r="B627" s="51"/>
      <c r="C627" s="51"/>
      <c r="D627" s="51"/>
      <c r="E627" s="51"/>
      <c r="F627" s="51"/>
      <c r="G627" s="51"/>
      <c r="H627" s="51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21" customHeight="1">
      <c r="A628" s="26"/>
      <c r="B628" s="51"/>
      <c r="C628" s="51"/>
      <c r="D628" s="51"/>
      <c r="E628" s="51"/>
      <c r="F628" s="51"/>
      <c r="G628" s="51"/>
      <c r="H628" s="51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21" customHeight="1">
      <c r="A629" s="26"/>
      <c r="B629" s="51"/>
      <c r="C629" s="51"/>
      <c r="D629" s="51"/>
      <c r="E629" s="51"/>
      <c r="F629" s="51"/>
      <c r="G629" s="51"/>
      <c r="H629" s="51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21" customHeight="1">
      <c r="A630" s="26"/>
      <c r="B630" s="51"/>
      <c r="C630" s="51"/>
      <c r="D630" s="51"/>
      <c r="E630" s="51"/>
      <c r="F630" s="51"/>
      <c r="G630" s="51"/>
      <c r="H630" s="51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21" customHeight="1">
      <c r="A631" s="26"/>
      <c r="B631" s="51"/>
      <c r="C631" s="51"/>
      <c r="D631" s="51"/>
      <c r="E631" s="51"/>
      <c r="F631" s="51"/>
      <c r="G631" s="51"/>
      <c r="H631" s="51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21" customHeight="1">
      <c r="A632" s="26"/>
      <c r="B632" s="51"/>
      <c r="C632" s="51"/>
      <c r="D632" s="51"/>
      <c r="E632" s="51"/>
      <c r="F632" s="51"/>
      <c r="G632" s="51"/>
      <c r="H632" s="51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21" customHeight="1">
      <c r="A633" s="26"/>
      <c r="B633" s="51"/>
      <c r="C633" s="51"/>
      <c r="D633" s="51"/>
      <c r="E633" s="51"/>
      <c r="F633" s="51"/>
      <c r="G633" s="51"/>
      <c r="H633" s="51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21" customHeight="1">
      <c r="A634" s="26"/>
      <c r="B634" s="51"/>
      <c r="C634" s="51"/>
      <c r="D634" s="51"/>
      <c r="E634" s="51"/>
      <c r="F634" s="51"/>
      <c r="G634" s="51"/>
      <c r="H634" s="51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21" customHeight="1">
      <c r="A635" s="26"/>
      <c r="B635" s="51"/>
      <c r="C635" s="51"/>
      <c r="D635" s="51"/>
      <c r="E635" s="51"/>
      <c r="F635" s="51"/>
      <c r="G635" s="51"/>
      <c r="H635" s="51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21" customHeight="1">
      <c r="A636" s="26"/>
      <c r="B636" s="51"/>
      <c r="C636" s="51"/>
      <c r="D636" s="51"/>
      <c r="E636" s="51"/>
      <c r="F636" s="51"/>
      <c r="G636" s="51"/>
      <c r="H636" s="51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21" customHeight="1">
      <c r="A637" s="26"/>
      <c r="B637" s="51"/>
      <c r="C637" s="51"/>
      <c r="D637" s="51"/>
      <c r="E637" s="51"/>
      <c r="F637" s="51"/>
      <c r="G637" s="51"/>
      <c r="H637" s="51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21" customHeight="1">
      <c r="A638" s="26"/>
      <c r="B638" s="51"/>
      <c r="C638" s="51"/>
      <c r="D638" s="51"/>
      <c r="E638" s="51"/>
      <c r="F638" s="51"/>
      <c r="G638" s="51"/>
      <c r="H638" s="51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21" customHeight="1">
      <c r="A639" s="26"/>
      <c r="B639" s="51"/>
      <c r="C639" s="51"/>
      <c r="D639" s="51"/>
      <c r="E639" s="51"/>
      <c r="F639" s="51"/>
      <c r="G639" s="51"/>
      <c r="H639" s="51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21" customHeight="1">
      <c r="A640" s="26"/>
      <c r="B640" s="51"/>
      <c r="C640" s="51"/>
      <c r="D640" s="51"/>
      <c r="E640" s="51"/>
      <c r="F640" s="51"/>
      <c r="G640" s="51"/>
      <c r="H640" s="51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21" customHeight="1">
      <c r="A641" s="26"/>
      <c r="B641" s="51"/>
      <c r="C641" s="51"/>
      <c r="D641" s="51"/>
      <c r="E641" s="51"/>
      <c r="F641" s="51"/>
      <c r="G641" s="51"/>
      <c r="H641" s="51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21" customHeight="1">
      <c r="A642" s="26"/>
      <c r="B642" s="51"/>
      <c r="C642" s="51"/>
      <c r="D642" s="51"/>
      <c r="E642" s="51"/>
      <c r="F642" s="51"/>
      <c r="G642" s="51"/>
      <c r="H642" s="51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21" customHeight="1">
      <c r="A643" s="26"/>
      <c r="B643" s="51"/>
      <c r="C643" s="51"/>
      <c r="D643" s="51"/>
      <c r="E643" s="51"/>
      <c r="F643" s="51"/>
      <c r="G643" s="51"/>
      <c r="H643" s="51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21" customHeight="1">
      <c r="A644" s="26"/>
      <c r="B644" s="51"/>
      <c r="C644" s="51"/>
      <c r="D644" s="51"/>
      <c r="E644" s="51"/>
      <c r="F644" s="51"/>
      <c r="G644" s="51"/>
      <c r="H644" s="51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21" customHeight="1">
      <c r="A645" s="26"/>
      <c r="B645" s="51"/>
      <c r="C645" s="51"/>
      <c r="D645" s="51"/>
      <c r="E645" s="51"/>
      <c r="F645" s="51"/>
      <c r="G645" s="51"/>
      <c r="H645" s="51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21" customHeight="1">
      <c r="A646" s="26"/>
      <c r="B646" s="51"/>
      <c r="C646" s="51"/>
      <c r="D646" s="51"/>
      <c r="E646" s="51"/>
      <c r="F646" s="51"/>
      <c r="G646" s="51"/>
      <c r="H646" s="51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21" customHeight="1">
      <c r="A647" s="26"/>
      <c r="B647" s="51"/>
      <c r="C647" s="51"/>
      <c r="D647" s="51"/>
      <c r="E647" s="51"/>
      <c r="F647" s="51"/>
      <c r="G647" s="51"/>
      <c r="H647" s="51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21" customHeight="1">
      <c r="A648" s="26"/>
      <c r="B648" s="51"/>
      <c r="C648" s="51"/>
      <c r="D648" s="51"/>
      <c r="E648" s="51"/>
      <c r="F648" s="51"/>
      <c r="G648" s="51"/>
      <c r="H648" s="51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21" customHeight="1">
      <c r="A649" s="26"/>
      <c r="B649" s="51"/>
      <c r="C649" s="51"/>
      <c r="D649" s="51"/>
      <c r="E649" s="51"/>
      <c r="F649" s="51"/>
      <c r="G649" s="51"/>
      <c r="H649" s="51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21" customHeight="1">
      <c r="A650" s="26"/>
      <c r="B650" s="51"/>
      <c r="C650" s="51"/>
      <c r="D650" s="51"/>
      <c r="E650" s="51"/>
      <c r="F650" s="51"/>
      <c r="G650" s="51"/>
      <c r="H650" s="51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21" customHeight="1">
      <c r="A651" s="26"/>
      <c r="B651" s="51"/>
      <c r="C651" s="51"/>
      <c r="D651" s="51"/>
      <c r="E651" s="51"/>
      <c r="F651" s="51"/>
      <c r="G651" s="51"/>
      <c r="H651" s="51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21" customHeight="1">
      <c r="A652" s="26"/>
      <c r="B652" s="51"/>
      <c r="C652" s="51"/>
      <c r="D652" s="51"/>
      <c r="E652" s="51"/>
      <c r="F652" s="51"/>
      <c r="G652" s="51"/>
      <c r="H652" s="51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21" customHeight="1">
      <c r="A653" s="26"/>
      <c r="B653" s="51"/>
      <c r="C653" s="51"/>
      <c r="D653" s="51"/>
      <c r="E653" s="51"/>
      <c r="F653" s="51"/>
      <c r="G653" s="51"/>
      <c r="H653" s="51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21" customHeight="1">
      <c r="A654" s="26"/>
      <c r="B654" s="51"/>
      <c r="C654" s="51"/>
      <c r="D654" s="51"/>
      <c r="E654" s="51"/>
      <c r="F654" s="51"/>
      <c r="G654" s="51"/>
      <c r="H654" s="51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21" customHeight="1">
      <c r="A655" s="26"/>
      <c r="B655" s="51"/>
      <c r="C655" s="51"/>
      <c r="D655" s="51"/>
      <c r="E655" s="51"/>
      <c r="F655" s="51"/>
      <c r="G655" s="51"/>
      <c r="H655" s="51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21" customHeight="1">
      <c r="A656" s="26"/>
      <c r="B656" s="51"/>
      <c r="C656" s="51"/>
      <c r="D656" s="51"/>
      <c r="E656" s="51"/>
      <c r="F656" s="51"/>
      <c r="G656" s="51"/>
      <c r="H656" s="51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21" customHeight="1">
      <c r="A657" s="26"/>
      <c r="B657" s="51"/>
      <c r="C657" s="51"/>
      <c r="D657" s="51"/>
      <c r="E657" s="51"/>
      <c r="F657" s="51"/>
      <c r="G657" s="51"/>
      <c r="H657" s="51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21" customHeight="1">
      <c r="A658" s="26"/>
      <c r="B658" s="51"/>
      <c r="C658" s="51"/>
      <c r="D658" s="51"/>
      <c r="E658" s="51"/>
      <c r="F658" s="51"/>
      <c r="G658" s="51"/>
      <c r="H658" s="51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21" customHeight="1">
      <c r="A659" s="26"/>
      <c r="B659" s="51"/>
      <c r="C659" s="51"/>
      <c r="D659" s="51"/>
      <c r="E659" s="51"/>
      <c r="F659" s="51"/>
      <c r="G659" s="51"/>
      <c r="H659" s="51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21" customHeight="1">
      <c r="A660" s="26"/>
      <c r="B660" s="51"/>
      <c r="C660" s="51"/>
      <c r="D660" s="51"/>
      <c r="E660" s="51"/>
      <c r="F660" s="51"/>
      <c r="G660" s="51"/>
      <c r="H660" s="51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21" customHeight="1">
      <c r="A661" s="26"/>
      <c r="B661" s="51"/>
      <c r="C661" s="51"/>
      <c r="D661" s="51"/>
      <c r="E661" s="51"/>
      <c r="F661" s="51"/>
      <c r="G661" s="51"/>
      <c r="H661" s="51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21" customHeight="1">
      <c r="A662" s="26"/>
      <c r="B662" s="51"/>
      <c r="C662" s="51"/>
      <c r="D662" s="51"/>
      <c r="E662" s="51"/>
      <c r="F662" s="51"/>
      <c r="G662" s="51"/>
      <c r="H662" s="51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21" customHeight="1">
      <c r="A663" s="26"/>
      <c r="B663" s="51"/>
      <c r="C663" s="51"/>
      <c r="D663" s="51"/>
      <c r="E663" s="51"/>
      <c r="F663" s="51"/>
      <c r="G663" s="51"/>
      <c r="H663" s="51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21" customHeight="1">
      <c r="A664" s="26"/>
      <c r="B664" s="51"/>
      <c r="C664" s="51"/>
      <c r="D664" s="51"/>
      <c r="E664" s="51"/>
      <c r="F664" s="51"/>
      <c r="G664" s="51"/>
      <c r="H664" s="51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21" customHeight="1">
      <c r="A665" s="26"/>
      <c r="B665" s="51"/>
      <c r="C665" s="51"/>
      <c r="D665" s="51"/>
      <c r="E665" s="51"/>
      <c r="F665" s="51"/>
      <c r="G665" s="51"/>
      <c r="H665" s="51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21" customHeight="1">
      <c r="A666" s="26"/>
      <c r="B666" s="51"/>
      <c r="C666" s="51"/>
      <c r="D666" s="51"/>
      <c r="E666" s="51"/>
      <c r="F666" s="51"/>
      <c r="G666" s="51"/>
      <c r="H666" s="51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21" customHeight="1">
      <c r="A667" s="26"/>
      <c r="B667" s="51"/>
      <c r="C667" s="51"/>
      <c r="D667" s="51"/>
      <c r="E667" s="51"/>
      <c r="F667" s="51"/>
      <c r="G667" s="51"/>
      <c r="H667" s="51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21" customHeight="1">
      <c r="A668" s="26"/>
      <c r="B668" s="51"/>
      <c r="C668" s="51"/>
      <c r="D668" s="51"/>
      <c r="E668" s="51"/>
      <c r="F668" s="51"/>
      <c r="G668" s="51"/>
      <c r="H668" s="51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21" customHeight="1">
      <c r="A669" s="26"/>
      <c r="B669" s="51"/>
      <c r="C669" s="51"/>
      <c r="D669" s="51"/>
      <c r="E669" s="51"/>
      <c r="F669" s="51"/>
      <c r="G669" s="51"/>
      <c r="H669" s="51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21" customHeight="1">
      <c r="A670" s="26"/>
      <c r="B670" s="51"/>
      <c r="C670" s="51"/>
      <c r="D670" s="51"/>
      <c r="E670" s="51"/>
      <c r="F670" s="51"/>
      <c r="G670" s="51"/>
      <c r="H670" s="51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21" customHeight="1">
      <c r="A671" s="26"/>
      <c r="B671" s="51"/>
      <c r="C671" s="51"/>
      <c r="D671" s="51"/>
      <c r="E671" s="51"/>
      <c r="F671" s="51"/>
      <c r="G671" s="51"/>
      <c r="H671" s="51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21" customHeight="1">
      <c r="A672" s="26"/>
      <c r="B672" s="51"/>
      <c r="C672" s="51"/>
      <c r="D672" s="51"/>
      <c r="E672" s="51"/>
      <c r="F672" s="51"/>
      <c r="G672" s="51"/>
      <c r="H672" s="51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21" customHeight="1">
      <c r="A673" s="26"/>
      <c r="B673" s="51"/>
      <c r="C673" s="51"/>
      <c r="D673" s="51"/>
      <c r="E673" s="51"/>
      <c r="F673" s="51"/>
      <c r="G673" s="51"/>
      <c r="H673" s="51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21" customHeight="1">
      <c r="A674" s="26"/>
      <c r="B674" s="51"/>
      <c r="C674" s="51"/>
      <c r="D674" s="51"/>
      <c r="E674" s="51"/>
      <c r="F674" s="51"/>
      <c r="G674" s="51"/>
      <c r="H674" s="51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21" customHeight="1">
      <c r="A675" s="26"/>
      <c r="B675" s="51"/>
      <c r="C675" s="51"/>
      <c r="D675" s="51"/>
      <c r="E675" s="51"/>
      <c r="F675" s="51"/>
      <c r="G675" s="51"/>
      <c r="H675" s="51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21" customHeight="1">
      <c r="A676" s="26"/>
      <c r="B676" s="51"/>
      <c r="C676" s="51"/>
      <c r="D676" s="51"/>
      <c r="E676" s="51"/>
      <c r="F676" s="51"/>
      <c r="G676" s="51"/>
      <c r="H676" s="51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21" customHeight="1">
      <c r="A677" s="26"/>
      <c r="B677" s="51"/>
      <c r="C677" s="51"/>
      <c r="D677" s="51"/>
      <c r="E677" s="51"/>
      <c r="F677" s="51"/>
      <c r="G677" s="51"/>
      <c r="H677" s="51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21" customHeight="1">
      <c r="A678" s="26"/>
      <c r="B678" s="51"/>
      <c r="C678" s="51"/>
      <c r="D678" s="51"/>
      <c r="E678" s="51"/>
      <c r="F678" s="51"/>
      <c r="G678" s="51"/>
      <c r="H678" s="51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21" customHeight="1">
      <c r="A679" s="26"/>
      <c r="B679" s="51"/>
      <c r="C679" s="51"/>
      <c r="D679" s="51"/>
      <c r="E679" s="51"/>
      <c r="F679" s="51"/>
      <c r="G679" s="51"/>
      <c r="H679" s="51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21" customHeight="1">
      <c r="A680" s="26"/>
      <c r="B680" s="51"/>
      <c r="C680" s="51"/>
      <c r="D680" s="51"/>
      <c r="E680" s="51"/>
      <c r="F680" s="51"/>
      <c r="G680" s="51"/>
      <c r="H680" s="51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21" customHeight="1">
      <c r="A681" s="26"/>
      <c r="B681" s="51"/>
      <c r="C681" s="51"/>
      <c r="D681" s="51"/>
      <c r="E681" s="51"/>
      <c r="F681" s="51"/>
      <c r="G681" s="51"/>
      <c r="H681" s="51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21" customHeight="1">
      <c r="A682" s="26"/>
      <c r="B682" s="51"/>
      <c r="C682" s="51"/>
      <c r="D682" s="51"/>
      <c r="E682" s="51"/>
      <c r="F682" s="51"/>
      <c r="G682" s="51"/>
      <c r="H682" s="51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21" customHeight="1">
      <c r="A683" s="26"/>
      <c r="B683" s="51"/>
      <c r="C683" s="51"/>
      <c r="D683" s="51"/>
      <c r="E683" s="51"/>
      <c r="F683" s="51"/>
      <c r="G683" s="51"/>
      <c r="H683" s="51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21" customHeight="1">
      <c r="A684" s="26"/>
      <c r="B684" s="51"/>
      <c r="C684" s="51"/>
      <c r="D684" s="51"/>
      <c r="E684" s="51"/>
      <c r="F684" s="51"/>
      <c r="G684" s="51"/>
      <c r="H684" s="51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21" customHeight="1">
      <c r="A685" s="26"/>
      <c r="B685" s="51"/>
      <c r="C685" s="51"/>
      <c r="D685" s="51"/>
      <c r="E685" s="51"/>
      <c r="F685" s="51"/>
      <c r="G685" s="51"/>
      <c r="H685" s="51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21" customHeight="1">
      <c r="A686" s="26"/>
      <c r="B686" s="51"/>
      <c r="C686" s="51"/>
      <c r="D686" s="51"/>
      <c r="E686" s="51"/>
      <c r="F686" s="51"/>
      <c r="G686" s="51"/>
      <c r="H686" s="51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21" customHeight="1">
      <c r="A687" s="26"/>
      <c r="B687" s="51"/>
      <c r="C687" s="51"/>
      <c r="D687" s="51"/>
      <c r="E687" s="51"/>
      <c r="F687" s="51"/>
      <c r="G687" s="51"/>
      <c r="H687" s="51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21" customHeight="1">
      <c r="A688" s="26"/>
      <c r="B688" s="51"/>
      <c r="C688" s="51"/>
      <c r="D688" s="51"/>
      <c r="E688" s="51"/>
      <c r="F688" s="51"/>
      <c r="G688" s="51"/>
      <c r="H688" s="51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21" customHeight="1">
      <c r="A689" s="26"/>
      <c r="B689" s="51"/>
      <c r="C689" s="51"/>
      <c r="D689" s="51"/>
      <c r="E689" s="51"/>
      <c r="F689" s="51"/>
      <c r="G689" s="51"/>
      <c r="H689" s="51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21" customHeight="1">
      <c r="A690" s="26"/>
      <c r="B690" s="51"/>
      <c r="C690" s="51"/>
      <c r="D690" s="51"/>
      <c r="E690" s="51"/>
      <c r="F690" s="51"/>
      <c r="G690" s="51"/>
      <c r="H690" s="51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21" customHeight="1">
      <c r="A691" s="26"/>
      <c r="B691" s="51"/>
      <c r="C691" s="51"/>
      <c r="D691" s="51"/>
      <c r="E691" s="51"/>
      <c r="F691" s="51"/>
      <c r="G691" s="51"/>
      <c r="H691" s="51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21" customHeight="1">
      <c r="A692" s="26"/>
      <c r="B692" s="51"/>
      <c r="C692" s="51"/>
      <c r="D692" s="51"/>
      <c r="E692" s="51"/>
      <c r="F692" s="51"/>
      <c r="G692" s="51"/>
      <c r="H692" s="51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21" customHeight="1">
      <c r="A693" s="26"/>
      <c r="B693" s="51"/>
      <c r="C693" s="51"/>
      <c r="D693" s="51"/>
      <c r="E693" s="51"/>
      <c r="F693" s="51"/>
      <c r="G693" s="51"/>
      <c r="H693" s="51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21" customHeight="1">
      <c r="A694" s="26"/>
      <c r="B694" s="51"/>
      <c r="C694" s="51"/>
      <c r="D694" s="51"/>
      <c r="E694" s="51"/>
      <c r="F694" s="51"/>
      <c r="G694" s="51"/>
      <c r="H694" s="51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21" customHeight="1">
      <c r="A695" s="26"/>
      <c r="B695" s="51"/>
      <c r="C695" s="51"/>
      <c r="D695" s="51"/>
      <c r="E695" s="51"/>
      <c r="F695" s="51"/>
      <c r="G695" s="51"/>
      <c r="H695" s="51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21" customHeight="1">
      <c r="A696" s="26"/>
      <c r="B696" s="51"/>
      <c r="C696" s="51"/>
      <c r="D696" s="51"/>
      <c r="E696" s="51"/>
      <c r="F696" s="51"/>
      <c r="G696" s="51"/>
      <c r="H696" s="51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21" customHeight="1">
      <c r="A697" s="26"/>
      <c r="B697" s="51"/>
      <c r="C697" s="51"/>
      <c r="D697" s="51"/>
      <c r="E697" s="51"/>
      <c r="F697" s="51"/>
      <c r="G697" s="51"/>
      <c r="H697" s="51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21" customHeight="1">
      <c r="A698" s="26"/>
      <c r="B698" s="51"/>
      <c r="C698" s="51"/>
      <c r="D698" s="51"/>
      <c r="E698" s="51"/>
      <c r="F698" s="51"/>
      <c r="G698" s="51"/>
      <c r="H698" s="51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21" customHeight="1">
      <c r="A699" s="26"/>
      <c r="B699" s="51"/>
      <c r="C699" s="51"/>
      <c r="D699" s="51"/>
      <c r="E699" s="51"/>
      <c r="F699" s="51"/>
      <c r="G699" s="51"/>
      <c r="H699" s="51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21" customHeight="1">
      <c r="A700" s="26"/>
      <c r="B700" s="51"/>
      <c r="C700" s="51"/>
      <c r="D700" s="51"/>
      <c r="E700" s="51"/>
      <c r="F700" s="51"/>
      <c r="G700" s="51"/>
      <c r="H700" s="51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21" customHeight="1">
      <c r="A701" s="26"/>
      <c r="B701" s="51"/>
      <c r="C701" s="51"/>
      <c r="D701" s="51"/>
      <c r="E701" s="51"/>
      <c r="F701" s="51"/>
      <c r="G701" s="51"/>
      <c r="H701" s="51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21" customHeight="1">
      <c r="A702" s="26"/>
      <c r="B702" s="51"/>
      <c r="C702" s="51"/>
      <c r="D702" s="51"/>
      <c r="E702" s="51"/>
      <c r="F702" s="51"/>
      <c r="G702" s="51"/>
      <c r="H702" s="51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21" customHeight="1">
      <c r="A703" s="26"/>
      <c r="B703" s="51"/>
      <c r="C703" s="51"/>
      <c r="D703" s="51"/>
      <c r="E703" s="51"/>
      <c r="F703" s="51"/>
      <c r="G703" s="51"/>
      <c r="H703" s="51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21" customHeight="1">
      <c r="A704" s="26"/>
      <c r="B704" s="51"/>
      <c r="C704" s="51"/>
      <c r="D704" s="51"/>
      <c r="E704" s="51"/>
      <c r="F704" s="51"/>
      <c r="G704" s="51"/>
      <c r="H704" s="51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21" customHeight="1">
      <c r="A705" s="26"/>
      <c r="B705" s="51"/>
      <c r="C705" s="51"/>
      <c r="D705" s="51"/>
      <c r="E705" s="51"/>
      <c r="F705" s="51"/>
      <c r="G705" s="51"/>
      <c r="H705" s="51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21" customHeight="1">
      <c r="A706" s="26"/>
      <c r="B706" s="51"/>
      <c r="C706" s="51"/>
      <c r="D706" s="51"/>
      <c r="E706" s="51"/>
      <c r="F706" s="51"/>
      <c r="G706" s="51"/>
      <c r="H706" s="51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21" customHeight="1">
      <c r="A707" s="26"/>
      <c r="B707" s="51"/>
      <c r="C707" s="51"/>
      <c r="D707" s="51"/>
      <c r="E707" s="51"/>
      <c r="F707" s="51"/>
      <c r="G707" s="51"/>
      <c r="H707" s="51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21" customHeight="1">
      <c r="A708" s="26"/>
      <c r="B708" s="51"/>
      <c r="C708" s="51"/>
      <c r="D708" s="51"/>
      <c r="E708" s="51"/>
      <c r="F708" s="51"/>
      <c r="G708" s="51"/>
      <c r="H708" s="51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21" customHeight="1">
      <c r="A709" s="26"/>
      <c r="B709" s="51"/>
      <c r="C709" s="51"/>
      <c r="D709" s="51"/>
      <c r="E709" s="51"/>
      <c r="F709" s="51"/>
      <c r="G709" s="51"/>
      <c r="H709" s="51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21" customHeight="1">
      <c r="A710" s="26"/>
      <c r="B710" s="51"/>
      <c r="C710" s="51"/>
      <c r="D710" s="51"/>
      <c r="E710" s="51"/>
      <c r="F710" s="51"/>
      <c r="G710" s="51"/>
      <c r="H710" s="51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21" customHeight="1">
      <c r="A711" s="26"/>
      <c r="B711" s="51"/>
      <c r="C711" s="51"/>
      <c r="D711" s="51"/>
      <c r="E711" s="51"/>
      <c r="F711" s="51"/>
      <c r="G711" s="51"/>
      <c r="H711" s="51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21" customHeight="1">
      <c r="A712" s="26"/>
      <c r="B712" s="51"/>
      <c r="C712" s="51"/>
      <c r="D712" s="51"/>
      <c r="E712" s="51"/>
      <c r="F712" s="51"/>
      <c r="G712" s="51"/>
      <c r="H712" s="51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21" customHeight="1">
      <c r="A713" s="26"/>
      <c r="B713" s="51"/>
      <c r="C713" s="51"/>
      <c r="D713" s="51"/>
      <c r="E713" s="51"/>
      <c r="F713" s="51"/>
      <c r="G713" s="51"/>
      <c r="H713" s="51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21" customHeight="1">
      <c r="A714" s="26"/>
      <c r="B714" s="51"/>
      <c r="C714" s="51"/>
      <c r="D714" s="51"/>
      <c r="E714" s="51"/>
      <c r="F714" s="51"/>
      <c r="G714" s="51"/>
      <c r="H714" s="51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21" customHeight="1">
      <c r="A715" s="26"/>
      <c r="B715" s="51"/>
      <c r="C715" s="51"/>
      <c r="D715" s="51"/>
      <c r="E715" s="51"/>
      <c r="F715" s="51"/>
      <c r="G715" s="51"/>
      <c r="H715" s="51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21" customHeight="1">
      <c r="A716" s="26"/>
      <c r="B716" s="51"/>
      <c r="C716" s="51"/>
      <c r="D716" s="51"/>
      <c r="E716" s="51"/>
      <c r="F716" s="51"/>
      <c r="G716" s="51"/>
      <c r="H716" s="51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21" customHeight="1">
      <c r="A717" s="26"/>
      <c r="B717" s="51"/>
      <c r="C717" s="51"/>
      <c r="D717" s="51"/>
      <c r="E717" s="51"/>
      <c r="F717" s="51"/>
      <c r="G717" s="51"/>
      <c r="H717" s="51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21" customHeight="1">
      <c r="A718" s="26"/>
      <c r="B718" s="51"/>
      <c r="C718" s="51"/>
      <c r="D718" s="51"/>
      <c r="E718" s="51"/>
      <c r="F718" s="51"/>
      <c r="G718" s="51"/>
      <c r="H718" s="51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21" customHeight="1">
      <c r="A719" s="26"/>
      <c r="B719" s="51"/>
      <c r="C719" s="51"/>
      <c r="D719" s="51"/>
      <c r="E719" s="51"/>
      <c r="F719" s="51"/>
      <c r="G719" s="51"/>
      <c r="H719" s="51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21" customHeight="1">
      <c r="A720" s="26"/>
      <c r="B720" s="51"/>
      <c r="C720" s="51"/>
      <c r="D720" s="51"/>
      <c r="E720" s="51"/>
      <c r="F720" s="51"/>
      <c r="G720" s="51"/>
      <c r="H720" s="51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21" customHeight="1">
      <c r="A721" s="26"/>
      <c r="B721" s="51"/>
      <c r="C721" s="51"/>
      <c r="D721" s="51"/>
      <c r="E721" s="51"/>
      <c r="F721" s="51"/>
      <c r="G721" s="51"/>
      <c r="H721" s="51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21" customHeight="1">
      <c r="A722" s="26"/>
      <c r="B722" s="51"/>
      <c r="C722" s="51"/>
      <c r="D722" s="51"/>
      <c r="E722" s="51"/>
      <c r="F722" s="51"/>
      <c r="G722" s="51"/>
      <c r="H722" s="51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21" customHeight="1">
      <c r="A723" s="26"/>
      <c r="B723" s="51"/>
      <c r="C723" s="51"/>
      <c r="D723" s="51"/>
      <c r="E723" s="51"/>
      <c r="F723" s="51"/>
      <c r="G723" s="51"/>
      <c r="H723" s="51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21" customHeight="1">
      <c r="A724" s="26"/>
      <c r="B724" s="51"/>
      <c r="C724" s="51"/>
      <c r="D724" s="51"/>
      <c r="E724" s="51"/>
      <c r="F724" s="51"/>
      <c r="G724" s="51"/>
      <c r="H724" s="51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21" customHeight="1">
      <c r="A725" s="26"/>
      <c r="B725" s="51"/>
      <c r="C725" s="51"/>
      <c r="D725" s="51"/>
      <c r="E725" s="51"/>
      <c r="F725" s="51"/>
      <c r="G725" s="51"/>
      <c r="H725" s="51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21" customHeight="1">
      <c r="A726" s="26"/>
      <c r="B726" s="51"/>
      <c r="C726" s="51"/>
      <c r="D726" s="51"/>
      <c r="E726" s="51"/>
      <c r="F726" s="51"/>
      <c r="G726" s="51"/>
      <c r="H726" s="51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21" customHeight="1">
      <c r="A727" s="26"/>
      <c r="B727" s="51"/>
      <c r="C727" s="51"/>
      <c r="D727" s="51"/>
      <c r="E727" s="51"/>
      <c r="F727" s="51"/>
      <c r="G727" s="51"/>
      <c r="H727" s="51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21" customHeight="1">
      <c r="A728" s="26"/>
      <c r="B728" s="51"/>
      <c r="C728" s="51"/>
      <c r="D728" s="51"/>
      <c r="E728" s="51"/>
      <c r="F728" s="51"/>
      <c r="G728" s="51"/>
      <c r="H728" s="51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21" customHeight="1">
      <c r="A729" s="26"/>
      <c r="B729" s="51"/>
      <c r="C729" s="51"/>
      <c r="D729" s="51"/>
      <c r="E729" s="51"/>
      <c r="F729" s="51"/>
      <c r="G729" s="51"/>
      <c r="H729" s="51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21" customHeight="1">
      <c r="A730" s="26"/>
      <c r="B730" s="51"/>
      <c r="C730" s="51"/>
      <c r="D730" s="51"/>
      <c r="E730" s="51"/>
      <c r="F730" s="51"/>
      <c r="G730" s="51"/>
      <c r="H730" s="51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21" customHeight="1">
      <c r="A731" s="26"/>
      <c r="B731" s="51"/>
      <c r="C731" s="51"/>
      <c r="D731" s="51"/>
      <c r="E731" s="51"/>
      <c r="F731" s="51"/>
      <c r="G731" s="51"/>
      <c r="H731" s="51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21" customHeight="1">
      <c r="A732" s="26"/>
      <c r="B732" s="51"/>
      <c r="C732" s="51"/>
      <c r="D732" s="51"/>
      <c r="E732" s="51"/>
      <c r="F732" s="51"/>
      <c r="G732" s="51"/>
      <c r="H732" s="51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21" customHeight="1">
      <c r="A733" s="26"/>
      <c r="B733" s="51"/>
      <c r="C733" s="51"/>
      <c r="D733" s="51"/>
      <c r="E733" s="51"/>
      <c r="F733" s="51"/>
      <c r="G733" s="51"/>
      <c r="H733" s="51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21" customHeight="1">
      <c r="A734" s="26"/>
      <c r="B734" s="51"/>
      <c r="C734" s="51"/>
      <c r="D734" s="51"/>
      <c r="E734" s="51"/>
      <c r="F734" s="51"/>
      <c r="G734" s="51"/>
      <c r="H734" s="51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21" customHeight="1">
      <c r="A735" s="26"/>
      <c r="B735" s="51"/>
      <c r="C735" s="51"/>
      <c r="D735" s="51"/>
      <c r="E735" s="51"/>
      <c r="F735" s="51"/>
      <c r="G735" s="51"/>
      <c r="H735" s="51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21" customHeight="1">
      <c r="A736" s="26"/>
      <c r="B736" s="51"/>
      <c r="C736" s="51"/>
      <c r="D736" s="51"/>
      <c r="E736" s="51"/>
      <c r="F736" s="51"/>
      <c r="G736" s="51"/>
      <c r="H736" s="51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21" customHeight="1">
      <c r="A737" s="26"/>
      <c r="B737" s="51"/>
      <c r="C737" s="51"/>
      <c r="D737" s="51"/>
      <c r="E737" s="51"/>
      <c r="F737" s="51"/>
      <c r="G737" s="51"/>
      <c r="H737" s="51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21" customHeight="1">
      <c r="A738" s="26"/>
      <c r="B738" s="51"/>
      <c r="C738" s="51"/>
      <c r="D738" s="51"/>
      <c r="E738" s="51"/>
      <c r="F738" s="51"/>
      <c r="G738" s="51"/>
      <c r="H738" s="51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21" customHeight="1">
      <c r="A739" s="26"/>
      <c r="B739" s="51"/>
      <c r="C739" s="51"/>
      <c r="D739" s="51"/>
      <c r="E739" s="51"/>
      <c r="F739" s="51"/>
      <c r="G739" s="51"/>
      <c r="H739" s="51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21" customHeight="1">
      <c r="A740" s="26"/>
      <c r="B740" s="51"/>
      <c r="C740" s="51"/>
      <c r="D740" s="51"/>
      <c r="E740" s="51"/>
      <c r="F740" s="51"/>
      <c r="G740" s="51"/>
      <c r="H740" s="51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21" customHeight="1">
      <c r="A741" s="26"/>
      <c r="B741" s="51"/>
      <c r="C741" s="51"/>
      <c r="D741" s="51"/>
      <c r="E741" s="51"/>
      <c r="F741" s="51"/>
      <c r="G741" s="51"/>
      <c r="H741" s="51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21" customHeight="1">
      <c r="A742" s="26"/>
      <c r="B742" s="51"/>
      <c r="C742" s="51"/>
      <c r="D742" s="51"/>
      <c r="E742" s="51"/>
      <c r="F742" s="51"/>
      <c r="G742" s="51"/>
      <c r="H742" s="51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21" customHeight="1">
      <c r="A743" s="26"/>
      <c r="B743" s="51"/>
      <c r="C743" s="51"/>
      <c r="D743" s="51"/>
      <c r="E743" s="51"/>
      <c r="F743" s="51"/>
      <c r="G743" s="51"/>
      <c r="H743" s="51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21" customHeight="1">
      <c r="A744" s="26"/>
      <c r="B744" s="51"/>
      <c r="C744" s="51"/>
      <c r="D744" s="51"/>
      <c r="E744" s="51"/>
      <c r="F744" s="51"/>
      <c r="G744" s="51"/>
      <c r="H744" s="51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21" customHeight="1">
      <c r="A745" s="26"/>
      <c r="B745" s="51"/>
      <c r="C745" s="51"/>
      <c r="D745" s="51"/>
      <c r="E745" s="51"/>
      <c r="F745" s="51"/>
      <c r="G745" s="51"/>
      <c r="H745" s="51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21" customHeight="1">
      <c r="A746" s="26"/>
      <c r="B746" s="51"/>
      <c r="C746" s="51"/>
      <c r="D746" s="51"/>
      <c r="E746" s="51"/>
      <c r="F746" s="51"/>
      <c r="G746" s="51"/>
      <c r="H746" s="51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21" customHeight="1">
      <c r="A747" s="26"/>
      <c r="B747" s="51"/>
      <c r="C747" s="51"/>
      <c r="D747" s="51"/>
      <c r="E747" s="51"/>
      <c r="F747" s="51"/>
      <c r="G747" s="51"/>
      <c r="H747" s="51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21" customHeight="1">
      <c r="A748" s="26"/>
      <c r="B748" s="51"/>
      <c r="C748" s="51"/>
      <c r="D748" s="51"/>
      <c r="E748" s="51"/>
      <c r="F748" s="51"/>
      <c r="G748" s="51"/>
      <c r="H748" s="51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21" customHeight="1">
      <c r="A749" s="26"/>
      <c r="B749" s="51"/>
      <c r="C749" s="51"/>
      <c r="D749" s="51"/>
      <c r="E749" s="51"/>
      <c r="F749" s="51"/>
      <c r="G749" s="51"/>
      <c r="H749" s="51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21" customHeight="1">
      <c r="A750" s="26"/>
      <c r="B750" s="51"/>
      <c r="C750" s="51"/>
      <c r="D750" s="51"/>
      <c r="E750" s="51"/>
      <c r="F750" s="51"/>
      <c r="G750" s="51"/>
      <c r="H750" s="51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21" customHeight="1">
      <c r="A751" s="26"/>
      <c r="B751" s="51"/>
      <c r="C751" s="51"/>
      <c r="D751" s="51"/>
      <c r="E751" s="51"/>
      <c r="F751" s="51"/>
      <c r="G751" s="51"/>
      <c r="H751" s="51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21" customHeight="1">
      <c r="A752" s="26"/>
      <c r="B752" s="51"/>
      <c r="C752" s="51"/>
      <c r="D752" s="51"/>
      <c r="E752" s="51"/>
      <c r="F752" s="51"/>
      <c r="G752" s="51"/>
      <c r="H752" s="51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21" customHeight="1">
      <c r="A753" s="26"/>
      <c r="B753" s="51"/>
      <c r="C753" s="51"/>
      <c r="D753" s="51"/>
      <c r="E753" s="51"/>
      <c r="F753" s="51"/>
      <c r="G753" s="51"/>
      <c r="H753" s="51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21" customHeight="1">
      <c r="A754" s="26"/>
      <c r="B754" s="51"/>
      <c r="C754" s="51"/>
      <c r="D754" s="51"/>
      <c r="E754" s="51"/>
      <c r="F754" s="51"/>
      <c r="G754" s="51"/>
      <c r="H754" s="51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21" customHeight="1">
      <c r="A755" s="26"/>
      <c r="B755" s="51"/>
      <c r="C755" s="51"/>
      <c r="D755" s="51"/>
      <c r="E755" s="51"/>
      <c r="F755" s="51"/>
      <c r="G755" s="51"/>
      <c r="H755" s="51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21" customHeight="1">
      <c r="A756" s="26"/>
      <c r="B756" s="51"/>
      <c r="C756" s="51"/>
      <c r="D756" s="51"/>
      <c r="E756" s="51"/>
      <c r="F756" s="51"/>
      <c r="G756" s="51"/>
      <c r="H756" s="51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21" customHeight="1">
      <c r="A757" s="26"/>
      <c r="B757" s="51"/>
      <c r="C757" s="51"/>
      <c r="D757" s="51"/>
      <c r="E757" s="51"/>
      <c r="F757" s="51"/>
      <c r="G757" s="51"/>
      <c r="H757" s="51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21" customHeight="1">
      <c r="A758" s="26"/>
      <c r="B758" s="51"/>
      <c r="C758" s="51"/>
      <c r="D758" s="51"/>
      <c r="E758" s="51"/>
      <c r="F758" s="51"/>
      <c r="G758" s="51"/>
      <c r="H758" s="51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21" customHeight="1">
      <c r="A759" s="26"/>
      <c r="B759" s="51"/>
      <c r="C759" s="51"/>
      <c r="D759" s="51"/>
      <c r="E759" s="51"/>
      <c r="F759" s="51"/>
      <c r="G759" s="51"/>
      <c r="H759" s="51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21" customHeight="1">
      <c r="A760" s="26"/>
      <c r="B760" s="51"/>
      <c r="C760" s="51"/>
      <c r="D760" s="51"/>
      <c r="E760" s="51"/>
      <c r="F760" s="51"/>
      <c r="G760" s="51"/>
      <c r="H760" s="51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21" customHeight="1">
      <c r="A761" s="26"/>
      <c r="B761" s="51"/>
      <c r="C761" s="51"/>
      <c r="D761" s="51"/>
      <c r="E761" s="51"/>
      <c r="F761" s="51"/>
      <c r="G761" s="51"/>
      <c r="H761" s="51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21" customHeight="1">
      <c r="A762" s="26"/>
      <c r="B762" s="51"/>
      <c r="C762" s="51"/>
      <c r="D762" s="51"/>
      <c r="E762" s="51"/>
      <c r="F762" s="51"/>
      <c r="G762" s="51"/>
      <c r="H762" s="51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21" customHeight="1">
      <c r="A763" s="26"/>
      <c r="B763" s="51"/>
      <c r="C763" s="51"/>
      <c r="D763" s="51"/>
      <c r="E763" s="51"/>
      <c r="F763" s="51"/>
      <c r="G763" s="51"/>
      <c r="H763" s="51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21" customHeight="1">
      <c r="A764" s="26"/>
      <c r="B764" s="51"/>
      <c r="C764" s="51"/>
      <c r="D764" s="51"/>
      <c r="E764" s="51"/>
      <c r="F764" s="51"/>
      <c r="G764" s="51"/>
      <c r="H764" s="51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21" customHeight="1">
      <c r="A765" s="26"/>
      <c r="B765" s="51"/>
      <c r="C765" s="51"/>
      <c r="D765" s="51"/>
      <c r="E765" s="51"/>
      <c r="F765" s="51"/>
      <c r="G765" s="51"/>
      <c r="H765" s="51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21" customHeight="1">
      <c r="A766" s="26"/>
      <c r="B766" s="51"/>
      <c r="C766" s="51"/>
      <c r="D766" s="51"/>
      <c r="E766" s="51"/>
      <c r="F766" s="51"/>
      <c r="G766" s="51"/>
      <c r="H766" s="51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21" customHeight="1">
      <c r="A767" s="26"/>
      <c r="B767" s="51"/>
      <c r="C767" s="51"/>
      <c r="D767" s="51"/>
      <c r="E767" s="51"/>
      <c r="F767" s="51"/>
      <c r="G767" s="51"/>
      <c r="H767" s="51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21" customHeight="1">
      <c r="A768" s="26"/>
      <c r="B768" s="51"/>
      <c r="C768" s="51"/>
      <c r="D768" s="51"/>
      <c r="E768" s="51"/>
      <c r="F768" s="51"/>
      <c r="G768" s="51"/>
      <c r="H768" s="51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21" customHeight="1">
      <c r="A769" s="26"/>
      <c r="B769" s="51"/>
      <c r="C769" s="51"/>
      <c r="D769" s="51"/>
      <c r="E769" s="51"/>
      <c r="F769" s="51"/>
      <c r="G769" s="51"/>
      <c r="H769" s="51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21" customHeight="1">
      <c r="A770" s="26"/>
      <c r="B770" s="51"/>
      <c r="C770" s="51"/>
      <c r="D770" s="51"/>
      <c r="E770" s="51"/>
      <c r="F770" s="51"/>
      <c r="G770" s="51"/>
      <c r="H770" s="51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21" customHeight="1">
      <c r="A771" s="26"/>
      <c r="B771" s="51"/>
      <c r="C771" s="51"/>
      <c r="D771" s="51"/>
      <c r="E771" s="51"/>
      <c r="F771" s="51"/>
      <c r="G771" s="51"/>
      <c r="H771" s="51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21" customHeight="1">
      <c r="A772" s="26"/>
      <c r="B772" s="51"/>
      <c r="C772" s="51"/>
      <c r="D772" s="51"/>
      <c r="E772" s="51"/>
      <c r="F772" s="51"/>
      <c r="G772" s="51"/>
      <c r="H772" s="51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21" customHeight="1">
      <c r="A773" s="26"/>
      <c r="B773" s="51"/>
      <c r="C773" s="51"/>
      <c r="D773" s="51"/>
      <c r="E773" s="51"/>
      <c r="F773" s="51"/>
      <c r="G773" s="51"/>
      <c r="H773" s="51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21" customHeight="1">
      <c r="A774" s="26"/>
      <c r="B774" s="51"/>
      <c r="C774" s="51"/>
      <c r="D774" s="51"/>
      <c r="E774" s="51"/>
      <c r="F774" s="51"/>
      <c r="G774" s="51"/>
      <c r="H774" s="51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21" customHeight="1">
      <c r="A775" s="26"/>
      <c r="B775" s="51"/>
      <c r="C775" s="51"/>
      <c r="D775" s="51"/>
      <c r="E775" s="51"/>
      <c r="F775" s="51"/>
      <c r="G775" s="51"/>
      <c r="H775" s="51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21" customHeight="1">
      <c r="A776" s="26"/>
      <c r="B776" s="51"/>
      <c r="C776" s="51"/>
      <c r="D776" s="51"/>
      <c r="E776" s="51"/>
      <c r="F776" s="51"/>
      <c r="G776" s="51"/>
      <c r="H776" s="51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21" customHeight="1">
      <c r="A777" s="26"/>
      <c r="B777" s="51"/>
      <c r="C777" s="51"/>
      <c r="D777" s="51"/>
      <c r="E777" s="51"/>
      <c r="F777" s="51"/>
      <c r="G777" s="51"/>
      <c r="H777" s="51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21" customHeight="1">
      <c r="A778" s="26"/>
      <c r="B778" s="51"/>
      <c r="C778" s="51"/>
      <c r="D778" s="51"/>
      <c r="E778" s="51"/>
      <c r="F778" s="51"/>
      <c r="G778" s="51"/>
      <c r="H778" s="51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21" customHeight="1">
      <c r="A779" s="26"/>
      <c r="B779" s="51"/>
      <c r="C779" s="51"/>
      <c r="D779" s="51"/>
      <c r="E779" s="51"/>
      <c r="F779" s="51"/>
      <c r="G779" s="51"/>
      <c r="H779" s="51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21" customHeight="1">
      <c r="A780" s="26"/>
      <c r="B780" s="51"/>
      <c r="C780" s="51"/>
      <c r="D780" s="51"/>
      <c r="E780" s="51"/>
      <c r="F780" s="51"/>
      <c r="G780" s="51"/>
      <c r="H780" s="51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21" customHeight="1">
      <c r="A781" s="26"/>
      <c r="B781" s="51"/>
      <c r="C781" s="51"/>
      <c r="D781" s="51"/>
      <c r="E781" s="51"/>
      <c r="F781" s="51"/>
      <c r="G781" s="51"/>
      <c r="H781" s="51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21" customHeight="1">
      <c r="A782" s="26"/>
      <c r="B782" s="51"/>
      <c r="C782" s="51"/>
      <c r="D782" s="51"/>
      <c r="E782" s="51"/>
      <c r="F782" s="51"/>
      <c r="G782" s="51"/>
      <c r="H782" s="51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21" customHeight="1">
      <c r="A783" s="26"/>
      <c r="B783" s="51"/>
      <c r="C783" s="51"/>
      <c r="D783" s="51"/>
      <c r="E783" s="51"/>
      <c r="F783" s="51"/>
      <c r="G783" s="51"/>
      <c r="H783" s="51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21" customHeight="1">
      <c r="A784" s="26"/>
      <c r="B784" s="51"/>
      <c r="C784" s="51"/>
      <c r="D784" s="51"/>
      <c r="E784" s="51"/>
      <c r="F784" s="51"/>
      <c r="G784" s="51"/>
      <c r="H784" s="51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21" customHeight="1">
      <c r="A785" s="26"/>
      <c r="B785" s="51"/>
      <c r="C785" s="51"/>
      <c r="D785" s="51"/>
      <c r="E785" s="51"/>
      <c r="F785" s="51"/>
      <c r="G785" s="51"/>
      <c r="H785" s="51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21" customHeight="1">
      <c r="A786" s="26"/>
      <c r="B786" s="51"/>
      <c r="C786" s="51"/>
      <c r="D786" s="51"/>
      <c r="E786" s="51"/>
      <c r="F786" s="51"/>
      <c r="G786" s="51"/>
      <c r="H786" s="51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21" customHeight="1">
      <c r="A787" s="26"/>
      <c r="B787" s="51"/>
      <c r="C787" s="51"/>
      <c r="D787" s="51"/>
      <c r="E787" s="51"/>
      <c r="F787" s="51"/>
      <c r="G787" s="51"/>
      <c r="H787" s="51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21" customHeight="1">
      <c r="A788" s="26"/>
      <c r="B788" s="51"/>
      <c r="C788" s="51"/>
      <c r="D788" s="51"/>
      <c r="E788" s="51"/>
      <c r="F788" s="51"/>
      <c r="G788" s="51"/>
      <c r="H788" s="51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21" customHeight="1">
      <c r="A789" s="26"/>
      <c r="B789" s="51"/>
      <c r="C789" s="51"/>
      <c r="D789" s="51"/>
      <c r="E789" s="51"/>
      <c r="F789" s="51"/>
      <c r="G789" s="51"/>
      <c r="H789" s="51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21" customHeight="1">
      <c r="A790" s="26"/>
      <c r="B790" s="51"/>
      <c r="C790" s="51"/>
      <c r="D790" s="51"/>
      <c r="E790" s="51"/>
      <c r="F790" s="51"/>
      <c r="G790" s="51"/>
      <c r="H790" s="51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21" customHeight="1">
      <c r="A791" s="26"/>
      <c r="B791" s="51"/>
      <c r="C791" s="51"/>
      <c r="D791" s="51"/>
      <c r="E791" s="51"/>
      <c r="F791" s="51"/>
      <c r="G791" s="51"/>
      <c r="H791" s="51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21" customHeight="1">
      <c r="A792" s="26"/>
      <c r="B792" s="51"/>
      <c r="C792" s="51"/>
      <c r="D792" s="51"/>
      <c r="E792" s="51"/>
      <c r="F792" s="51"/>
      <c r="G792" s="51"/>
      <c r="H792" s="51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21" customHeight="1">
      <c r="A793" s="26"/>
      <c r="B793" s="51"/>
      <c r="C793" s="51"/>
      <c r="D793" s="51"/>
      <c r="E793" s="51"/>
      <c r="F793" s="51"/>
      <c r="G793" s="51"/>
      <c r="H793" s="51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21" customHeight="1">
      <c r="A794" s="26"/>
      <c r="B794" s="51"/>
      <c r="C794" s="51"/>
      <c r="D794" s="51"/>
      <c r="E794" s="51"/>
      <c r="F794" s="51"/>
      <c r="G794" s="51"/>
      <c r="H794" s="51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21" customHeight="1">
      <c r="A795" s="26"/>
      <c r="B795" s="51"/>
      <c r="C795" s="51"/>
      <c r="D795" s="51"/>
      <c r="E795" s="51"/>
      <c r="F795" s="51"/>
      <c r="G795" s="51"/>
      <c r="H795" s="51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21" customHeight="1">
      <c r="A796" s="26"/>
      <c r="B796" s="51"/>
      <c r="C796" s="51"/>
      <c r="D796" s="51"/>
      <c r="E796" s="51"/>
      <c r="F796" s="51"/>
      <c r="G796" s="51"/>
      <c r="H796" s="51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21" customHeight="1">
      <c r="A797" s="26"/>
      <c r="B797" s="51"/>
      <c r="C797" s="51"/>
      <c r="D797" s="51"/>
      <c r="E797" s="51"/>
      <c r="F797" s="51"/>
      <c r="G797" s="51"/>
      <c r="H797" s="51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21" customHeight="1">
      <c r="A798" s="26"/>
      <c r="B798" s="51"/>
      <c r="C798" s="51"/>
      <c r="D798" s="51"/>
      <c r="E798" s="51"/>
      <c r="F798" s="51"/>
      <c r="G798" s="51"/>
      <c r="H798" s="51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21" customHeight="1">
      <c r="A799" s="26"/>
      <c r="B799" s="51"/>
      <c r="C799" s="51"/>
      <c r="D799" s="51"/>
      <c r="E799" s="51"/>
      <c r="F799" s="51"/>
      <c r="G799" s="51"/>
      <c r="H799" s="51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21" customHeight="1">
      <c r="A800" s="26"/>
      <c r="B800" s="51"/>
      <c r="C800" s="51"/>
      <c r="D800" s="51"/>
      <c r="E800" s="51"/>
      <c r="F800" s="51"/>
      <c r="G800" s="51"/>
      <c r="H800" s="51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21" customHeight="1">
      <c r="A801" s="26"/>
      <c r="B801" s="51"/>
      <c r="C801" s="51"/>
      <c r="D801" s="51"/>
      <c r="E801" s="51"/>
      <c r="F801" s="51"/>
      <c r="G801" s="51"/>
      <c r="H801" s="51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21" customHeight="1">
      <c r="A802" s="26"/>
      <c r="B802" s="51"/>
      <c r="C802" s="51"/>
      <c r="D802" s="51"/>
      <c r="E802" s="51"/>
      <c r="F802" s="51"/>
      <c r="G802" s="51"/>
      <c r="H802" s="51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21" customHeight="1">
      <c r="A803" s="26"/>
      <c r="B803" s="51"/>
      <c r="C803" s="51"/>
      <c r="D803" s="51"/>
      <c r="E803" s="51"/>
      <c r="F803" s="51"/>
      <c r="G803" s="51"/>
      <c r="H803" s="51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21" customHeight="1">
      <c r="A804" s="26"/>
      <c r="B804" s="51"/>
      <c r="C804" s="51"/>
      <c r="D804" s="51"/>
      <c r="E804" s="51"/>
      <c r="F804" s="51"/>
      <c r="G804" s="51"/>
      <c r="H804" s="51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21" customHeight="1">
      <c r="A805" s="26"/>
      <c r="B805" s="51"/>
      <c r="C805" s="51"/>
      <c r="D805" s="51"/>
      <c r="E805" s="51"/>
      <c r="F805" s="51"/>
      <c r="G805" s="51"/>
      <c r="H805" s="51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21" customHeight="1">
      <c r="A806" s="26"/>
      <c r="B806" s="51"/>
      <c r="C806" s="51"/>
      <c r="D806" s="51"/>
      <c r="E806" s="51"/>
      <c r="F806" s="51"/>
      <c r="G806" s="51"/>
      <c r="H806" s="51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21" customHeight="1">
      <c r="A807" s="26"/>
      <c r="B807" s="51"/>
      <c r="C807" s="51"/>
      <c r="D807" s="51"/>
      <c r="E807" s="51"/>
      <c r="F807" s="51"/>
      <c r="G807" s="51"/>
      <c r="H807" s="51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21" customHeight="1">
      <c r="A808" s="26"/>
      <c r="B808" s="51"/>
      <c r="C808" s="51"/>
      <c r="D808" s="51"/>
      <c r="E808" s="51"/>
      <c r="F808" s="51"/>
      <c r="G808" s="51"/>
      <c r="H808" s="51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21" customHeight="1">
      <c r="A809" s="26"/>
      <c r="B809" s="51"/>
      <c r="C809" s="51"/>
      <c r="D809" s="51"/>
      <c r="E809" s="51"/>
      <c r="F809" s="51"/>
      <c r="G809" s="51"/>
      <c r="H809" s="51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21" customHeight="1">
      <c r="A810" s="26"/>
      <c r="B810" s="51"/>
      <c r="C810" s="51"/>
      <c r="D810" s="51"/>
      <c r="E810" s="51"/>
      <c r="F810" s="51"/>
      <c r="G810" s="51"/>
      <c r="H810" s="51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21" customHeight="1">
      <c r="A811" s="26"/>
      <c r="B811" s="51"/>
      <c r="C811" s="51"/>
      <c r="D811" s="51"/>
      <c r="E811" s="51"/>
      <c r="F811" s="51"/>
      <c r="G811" s="51"/>
      <c r="H811" s="51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21" customHeight="1">
      <c r="A812" s="26"/>
      <c r="B812" s="51"/>
      <c r="C812" s="51"/>
      <c r="D812" s="51"/>
      <c r="E812" s="51"/>
      <c r="F812" s="51"/>
      <c r="G812" s="51"/>
      <c r="H812" s="51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21" customHeight="1">
      <c r="A813" s="26"/>
      <c r="B813" s="51"/>
      <c r="C813" s="51"/>
      <c r="D813" s="51"/>
      <c r="E813" s="51"/>
      <c r="F813" s="51"/>
      <c r="G813" s="51"/>
      <c r="H813" s="51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21" customHeight="1">
      <c r="A814" s="26"/>
      <c r="B814" s="51"/>
      <c r="C814" s="51"/>
      <c r="D814" s="51"/>
      <c r="E814" s="51"/>
      <c r="F814" s="51"/>
      <c r="G814" s="51"/>
      <c r="H814" s="51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21" customHeight="1">
      <c r="A815" s="26"/>
      <c r="B815" s="51"/>
      <c r="C815" s="51"/>
      <c r="D815" s="51"/>
      <c r="E815" s="51"/>
      <c r="F815" s="51"/>
      <c r="G815" s="51"/>
      <c r="H815" s="51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21" customHeight="1">
      <c r="A816" s="26"/>
      <c r="B816" s="51"/>
      <c r="C816" s="51"/>
      <c r="D816" s="51"/>
      <c r="E816" s="51"/>
      <c r="F816" s="51"/>
      <c r="G816" s="51"/>
      <c r="H816" s="51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21" customHeight="1">
      <c r="A817" s="26"/>
      <c r="B817" s="51"/>
      <c r="C817" s="51"/>
      <c r="D817" s="51"/>
      <c r="E817" s="51"/>
      <c r="F817" s="51"/>
      <c r="G817" s="51"/>
      <c r="H817" s="51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21" customHeight="1">
      <c r="A818" s="26"/>
      <c r="B818" s="51"/>
      <c r="C818" s="51"/>
      <c r="D818" s="51"/>
      <c r="E818" s="51"/>
      <c r="F818" s="51"/>
      <c r="G818" s="51"/>
      <c r="H818" s="51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21" customHeight="1">
      <c r="A819" s="26"/>
      <c r="B819" s="51"/>
      <c r="C819" s="51"/>
      <c r="D819" s="51"/>
      <c r="E819" s="51"/>
      <c r="F819" s="51"/>
      <c r="G819" s="51"/>
      <c r="H819" s="51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21" customHeight="1">
      <c r="A820" s="26"/>
      <c r="B820" s="51"/>
      <c r="C820" s="51"/>
      <c r="D820" s="51"/>
      <c r="E820" s="51"/>
      <c r="F820" s="51"/>
      <c r="G820" s="51"/>
      <c r="H820" s="51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21" customHeight="1">
      <c r="A821" s="26"/>
      <c r="B821" s="51"/>
      <c r="C821" s="51"/>
      <c r="D821" s="51"/>
      <c r="E821" s="51"/>
      <c r="F821" s="51"/>
      <c r="G821" s="51"/>
      <c r="H821" s="51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21" customHeight="1">
      <c r="A822" s="26"/>
      <c r="B822" s="51"/>
      <c r="C822" s="51"/>
      <c r="D822" s="51"/>
      <c r="E822" s="51"/>
      <c r="F822" s="51"/>
      <c r="G822" s="51"/>
      <c r="H822" s="51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21" customHeight="1">
      <c r="A823" s="26"/>
      <c r="B823" s="51"/>
      <c r="C823" s="51"/>
      <c r="D823" s="51"/>
      <c r="E823" s="51"/>
      <c r="F823" s="51"/>
      <c r="G823" s="51"/>
      <c r="H823" s="51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21" customHeight="1">
      <c r="A824" s="26"/>
      <c r="B824" s="51"/>
      <c r="C824" s="51"/>
      <c r="D824" s="51"/>
      <c r="E824" s="51"/>
      <c r="F824" s="51"/>
      <c r="G824" s="51"/>
      <c r="H824" s="51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21" customHeight="1">
      <c r="A825" s="26"/>
      <c r="B825" s="51"/>
      <c r="C825" s="51"/>
      <c r="D825" s="51"/>
      <c r="E825" s="51"/>
      <c r="F825" s="51"/>
      <c r="G825" s="51"/>
      <c r="H825" s="51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21" customHeight="1">
      <c r="A826" s="26"/>
      <c r="B826" s="51"/>
      <c r="C826" s="51"/>
      <c r="D826" s="51"/>
      <c r="E826" s="51"/>
      <c r="F826" s="51"/>
      <c r="G826" s="51"/>
      <c r="H826" s="51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21" customHeight="1">
      <c r="A827" s="26"/>
      <c r="B827" s="51"/>
      <c r="C827" s="51"/>
      <c r="D827" s="51"/>
      <c r="E827" s="51"/>
      <c r="F827" s="51"/>
      <c r="G827" s="51"/>
      <c r="H827" s="51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21" customHeight="1">
      <c r="A828" s="26"/>
      <c r="B828" s="51"/>
      <c r="C828" s="51"/>
      <c r="D828" s="51"/>
      <c r="E828" s="51"/>
      <c r="F828" s="51"/>
      <c r="G828" s="51"/>
      <c r="H828" s="51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21" customHeight="1">
      <c r="A829" s="26"/>
      <c r="B829" s="51"/>
      <c r="C829" s="51"/>
      <c r="D829" s="51"/>
      <c r="E829" s="51"/>
      <c r="F829" s="51"/>
      <c r="G829" s="51"/>
      <c r="H829" s="51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21" customHeight="1">
      <c r="A830" s="26"/>
      <c r="B830" s="51"/>
      <c r="C830" s="51"/>
      <c r="D830" s="51"/>
      <c r="E830" s="51"/>
      <c r="F830" s="51"/>
      <c r="G830" s="51"/>
      <c r="H830" s="51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21" customHeight="1">
      <c r="A831" s="26"/>
      <c r="B831" s="51"/>
      <c r="C831" s="51"/>
      <c r="D831" s="51"/>
      <c r="E831" s="51"/>
      <c r="F831" s="51"/>
      <c r="G831" s="51"/>
      <c r="H831" s="51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21" customHeight="1">
      <c r="A832" s="26"/>
      <c r="B832" s="51"/>
      <c r="C832" s="51"/>
      <c r="D832" s="51"/>
      <c r="E832" s="51"/>
      <c r="F832" s="51"/>
      <c r="G832" s="51"/>
      <c r="H832" s="51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21" customHeight="1">
      <c r="A833" s="26"/>
      <c r="B833" s="51"/>
      <c r="C833" s="51"/>
      <c r="D833" s="51"/>
      <c r="E833" s="51"/>
      <c r="F833" s="51"/>
      <c r="G833" s="51"/>
      <c r="H833" s="51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21" customHeight="1">
      <c r="A834" s="26"/>
      <c r="B834" s="51"/>
      <c r="C834" s="51"/>
      <c r="D834" s="51"/>
      <c r="E834" s="51"/>
      <c r="F834" s="51"/>
      <c r="G834" s="51"/>
      <c r="H834" s="51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21" customHeight="1">
      <c r="A835" s="26"/>
      <c r="B835" s="51"/>
      <c r="C835" s="51"/>
      <c r="D835" s="51"/>
      <c r="E835" s="51"/>
      <c r="F835" s="51"/>
      <c r="G835" s="51"/>
      <c r="H835" s="51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21" customHeight="1">
      <c r="A836" s="26"/>
      <c r="B836" s="51"/>
      <c r="C836" s="51"/>
      <c r="D836" s="51"/>
      <c r="E836" s="51"/>
      <c r="F836" s="51"/>
      <c r="G836" s="51"/>
      <c r="H836" s="51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21" customHeight="1">
      <c r="A837" s="26"/>
      <c r="B837" s="51"/>
      <c r="C837" s="51"/>
      <c r="D837" s="51"/>
      <c r="E837" s="51"/>
      <c r="F837" s="51"/>
      <c r="G837" s="51"/>
      <c r="H837" s="51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21" customHeight="1">
      <c r="A838" s="26"/>
      <c r="B838" s="51"/>
      <c r="C838" s="51"/>
      <c r="D838" s="51"/>
      <c r="E838" s="51"/>
      <c r="F838" s="51"/>
      <c r="G838" s="51"/>
      <c r="H838" s="51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21" customHeight="1">
      <c r="A839" s="26"/>
      <c r="B839" s="51"/>
      <c r="C839" s="51"/>
      <c r="D839" s="51"/>
      <c r="E839" s="51"/>
      <c r="F839" s="51"/>
      <c r="G839" s="51"/>
      <c r="H839" s="51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21" customHeight="1">
      <c r="A840" s="26"/>
      <c r="B840" s="51"/>
      <c r="C840" s="51"/>
      <c r="D840" s="51"/>
      <c r="E840" s="51"/>
      <c r="F840" s="51"/>
      <c r="G840" s="51"/>
      <c r="H840" s="51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21" customHeight="1">
      <c r="A841" s="26"/>
      <c r="B841" s="51"/>
      <c r="C841" s="51"/>
      <c r="D841" s="51"/>
      <c r="E841" s="51"/>
      <c r="F841" s="51"/>
      <c r="G841" s="51"/>
      <c r="H841" s="51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21" customHeight="1">
      <c r="A842" s="26"/>
      <c r="B842" s="51"/>
      <c r="C842" s="51"/>
      <c r="D842" s="51"/>
      <c r="E842" s="51"/>
      <c r="F842" s="51"/>
      <c r="G842" s="51"/>
      <c r="H842" s="51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21" customHeight="1">
      <c r="A843" s="26"/>
      <c r="B843" s="51"/>
      <c r="C843" s="51"/>
      <c r="D843" s="51"/>
      <c r="E843" s="51"/>
      <c r="F843" s="51"/>
      <c r="G843" s="51"/>
      <c r="H843" s="51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21" customHeight="1">
      <c r="A844" s="26"/>
      <c r="B844" s="51"/>
      <c r="C844" s="51"/>
      <c r="D844" s="51"/>
      <c r="E844" s="51"/>
      <c r="F844" s="51"/>
      <c r="G844" s="51"/>
      <c r="H844" s="51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21" customHeight="1">
      <c r="A845" s="26"/>
      <c r="B845" s="51"/>
      <c r="C845" s="51"/>
      <c r="D845" s="51"/>
      <c r="E845" s="51"/>
      <c r="F845" s="51"/>
      <c r="G845" s="51"/>
      <c r="H845" s="51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21" customHeight="1">
      <c r="A846" s="26"/>
      <c r="B846" s="51"/>
      <c r="C846" s="51"/>
      <c r="D846" s="51"/>
      <c r="E846" s="51"/>
      <c r="F846" s="51"/>
      <c r="G846" s="51"/>
      <c r="H846" s="51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21" customHeight="1">
      <c r="A847" s="26"/>
      <c r="B847" s="51"/>
      <c r="C847" s="51"/>
      <c r="D847" s="51"/>
      <c r="E847" s="51"/>
      <c r="F847" s="51"/>
      <c r="G847" s="51"/>
      <c r="H847" s="51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21" customHeight="1">
      <c r="A848" s="26"/>
      <c r="B848" s="51"/>
      <c r="C848" s="51"/>
      <c r="D848" s="51"/>
      <c r="E848" s="51"/>
      <c r="F848" s="51"/>
      <c r="G848" s="51"/>
      <c r="H848" s="51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1" customHeight="1">
      <c r="A849" s="26"/>
      <c r="B849" s="51"/>
      <c r="C849" s="51"/>
      <c r="D849" s="51"/>
      <c r="E849" s="51"/>
      <c r="F849" s="51"/>
      <c r="G849" s="51"/>
      <c r="H849" s="51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21" customHeight="1">
      <c r="A850" s="26"/>
      <c r="B850" s="51"/>
      <c r="C850" s="51"/>
      <c r="D850" s="51"/>
      <c r="E850" s="51"/>
      <c r="F850" s="51"/>
      <c r="G850" s="51"/>
      <c r="H850" s="51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21" customHeight="1">
      <c r="A851" s="26"/>
      <c r="B851" s="51"/>
      <c r="C851" s="51"/>
      <c r="D851" s="51"/>
      <c r="E851" s="51"/>
      <c r="F851" s="51"/>
      <c r="G851" s="51"/>
      <c r="H851" s="51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21" customHeight="1">
      <c r="A852" s="26"/>
      <c r="B852" s="51"/>
      <c r="C852" s="51"/>
      <c r="D852" s="51"/>
      <c r="E852" s="51"/>
      <c r="F852" s="51"/>
      <c r="G852" s="51"/>
      <c r="H852" s="51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21" customHeight="1">
      <c r="A853" s="26"/>
      <c r="B853" s="51"/>
      <c r="C853" s="51"/>
      <c r="D853" s="51"/>
      <c r="E853" s="51"/>
      <c r="F853" s="51"/>
      <c r="G853" s="51"/>
      <c r="H853" s="51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21" customHeight="1">
      <c r="A854" s="26"/>
      <c r="B854" s="51"/>
      <c r="C854" s="51"/>
      <c r="D854" s="51"/>
      <c r="E854" s="51"/>
      <c r="F854" s="51"/>
      <c r="G854" s="51"/>
      <c r="H854" s="51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21" customHeight="1">
      <c r="A855" s="26"/>
      <c r="B855" s="51"/>
      <c r="C855" s="51"/>
      <c r="D855" s="51"/>
      <c r="E855" s="51"/>
      <c r="F855" s="51"/>
      <c r="G855" s="51"/>
      <c r="H855" s="51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21" customHeight="1">
      <c r="A856" s="26"/>
      <c r="B856" s="51"/>
      <c r="C856" s="51"/>
      <c r="D856" s="51"/>
      <c r="E856" s="51"/>
      <c r="F856" s="51"/>
      <c r="G856" s="51"/>
      <c r="H856" s="51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21" customHeight="1">
      <c r="A857" s="26"/>
      <c r="B857" s="51"/>
      <c r="C857" s="51"/>
      <c r="D857" s="51"/>
      <c r="E857" s="51"/>
      <c r="F857" s="51"/>
      <c r="G857" s="51"/>
      <c r="H857" s="51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21" customHeight="1">
      <c r="A858" s="26"/>
      <c r="B858" s="51"/>
      <c r="C858" s="51"/>
      <c r="D858" s="51"/>
      <c r="E858" s="51"/>
      <c r="F858" s="51"/>
      <c r="G858" s="51"/>
      <c r="H858" s="51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21" customHeight="1">
      <c r="A859" s="26"/>
      <c r="B859" s="51"/>
      <c r="C859" s="51"/>
      <c r="D859" s="51"/>
      <c r="E859" s="51"/>
      <c r="F859" s="51"/>
      <c r="G859" s="51"/>
      <c r="H859" s="51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21" customHeight="1">
      <c r="A860" s="26"/>
      <c r="B860" s="51"/>
      <c r="C860" s="51"/>
      <c r="D860" s="51"/>
      <c r="E860" s="51"/>
      <c r="F860" s="51"/>
      <c r="G860" s="51"/>
      <c r="H860" s="51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21" customHeight="1">
      <c r="A861" s="26"/>
      <c r="B861" s="51"/>
      <c r="C861" s="51"/>
      <c r="D861" s="51"/>
      <c r="E861" s="51"/>
      <c r="F861" s="51"/>
      <c r="G861" s="51"/>
      <c r="H861" s="51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21" customHeight="1">
      <c r="A862" s="26"/>
      <c r="B862" s="51"/>
      <c r="C862" s="51"/>
      <c r="D862" s="51"/>
      <c r="E862" s="51"/>
      <c r="F862" s="51"/>
      <c r="G862" s="51"/>
      <c r="H862" s="51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21" customHeight="1">
      <c r="A863" s="26"/>
      <c r="B863" s="51"/>
      <c r="C863" s="51"/>
      <c r="D863" s="51"/>
      <c r="E863" s="51"/>
      <c r="F863" s="51"/>
      <c r="G863" s="51"/>
      <c r="H863" s="51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21" customHeight="1">
      <c r="A864" s="26"/>
      <c r="B864" s="51"/>
      <c r="C864" s="51"/>
      <c r="D864" s="51"/>
      <c r="E864" s="51"/>
      <c r="F864" s="51"/>
      <c r="G864" s="51"/>
      <c r="H864" s="51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21" customHeight="1">
      <c r="A865" s="26"/>
      <c r="B865" s="51"/>
      <c r="C865" s="51"/>
      <c r="D865" s="51"/>
      <c r="E865" s="51"/>
      <c r="F865" s="51"/>
      <c r="G865" s="51"/>
      <c r="H865" s="51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21" customHeight="1">
      <c r="A866" s="26"/>
      <c r="B866" s="51"/>
      <c r="C866" s="51"/>
      <c r="D866" s="51"/>
      <c r="E866" s="51"/>
      <c r="F866" s="51"/>
      <c r="G866" s="51"/>
      <c r="H866" s="51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21" customHeight="1">
      <c r="A867" s="26"/>
      <c r="B867" s="51"/>
      <c r="C867" s="51"/>
      <c r="D867" s="51"/>
      <c r="E867" s="51"/>
      <c r="F867" s="51"/>
      <c r="G867" s="51"/>
      <c r="H867" s="51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21" customHeight="1">
      <c r="A868" s="26"/>
      <c r="B868" s="51"/>
      <c r="C868" s="51"/>
      <c r="D868" s="51"/>
      <c r="E868" s="51"/>
      <c r="F868" s="51"/>
      <c r="G868" s="51"/>
      <c r="H868" s="51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21" customHeight="1">
      <c r="A869" s="26"/>
      <c r="B869" s="51"/>
      <c r="C869" s="51"/>
      <c r="D869" s="51"/>
      <c r="E869" s="51"/>
      <c r="F869" s="51"/>
      <c r="G869" s="51"/>
      <c r="H869" s="51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21" customHeight="1">
      <c r="A870" s="26"/>
      <c r="B870" s="51"/>
      <c r="C870" s="51"/>
      <c r="D870" s="51"/>
      <c r="E870" s="51"/>
      <c r="F870" s="51"/>
      <c r="G870" s="51"/>
      <c r="H870" s="51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21" customHeight="1">
      <c r="A871" s="26"/>
      <c r="B871" s="51"/>
      <c r="C871" s="51"/>
      <c r="D871" s="51"/>
      <c r="E871" s="51"/>
      <c r="F871" s="51"/>
      <c r="G871" s="51"/>
      <c r="H871" s="51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21" customHeight="1">
      <c r="A872" s="26"/>
      <c r="B872" s="51"/>
      <c r="C872" s="51"/>
      <c r="D872" s="51"/>
      <c r="E872" s="51"/>
      <c r="F872" s="51"/>
      <c r="G872" s="51"/>
      <c r="H872" s="51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21" customHeight="1">
      <c r="A873" s="26"/>
      <c r="B873" s="51"/>
      <c r="C873" s="51"/>
      <c r="D873" s="51"/>
      <c r="E873" s="51"/>
      <c r="F873" s="51"/>
      <c r="G873" s="51"/>
      <c r="H873" s="51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21" customHeight="1">
      <c r="A874" s="26"/>
      <c r="B874" s="51"/>
      <c r="C874" s="51"/>
      <c r="D874" s="51"/>
      <c r="E874" s="51"/>
      <c r="F874" s="51"/>
      <c r="G874" s="51"/>
      <c r="H874" s="51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21" customHeight="1">
      <c r="A875" s="26"/>
      <c r="B875" s="51"/>
      <c r="C875" s="51"/>
      <c r="D875" s="51"/>
      <c r="E875" s="51"/>
      <c r="F875" s="51"/>
      <c r="G875" s="51"/>
      <c r="H875" s="51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21" customHeight="1">
      <c r="A876" s="26"/>
      <c r="B876" s="51"/>
      <c r="C876" s="51"/>
      <c r="D876" s="51"/>
      <c r="E876" s="51"/>
      <c r="F876" s="51"/>
      <c r="G876" s="51"/>
      <c r="H876" s="51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21" customHeight="1">
      <c r="A877" s="26"/>
      <c r="B877" s="51"/>
      <c r="C877" s="51"/>
      <c r="D877" s="51"/>
      <c r="E877" s="51"/>
      <c r="F877" s="51"/>
      <c r="G877" s="51"/>
      <c r="H877" s="51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21" customHeight="1">
      <c r="A878" s="26"/>
      <c r="B878" s="51"/>
      <c r="C878" s="51"/>
      <c r="D878" s="51"/>
      <c r="E878" s="51"/>
      <c r="F878" s="51"/>
      <c r="G878" s="51"/>
      <c r="H878" s="51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21" customHeight="1">
      <c r="A879" s="26"/>
      <c r="B879" s="51"/>
      <c r="C879" s="51"/>
      <c r="D879" s="51"/>
      <c r="E879" s="51"/>
      <c r="F879" s="51"/>
      <c r="G879" s="51"/>
      <c r="H879" s="51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21" customHeight="1">
      <c r="A880" s="26"/>
      <c r="B880" s="51"/>
      <c r="C880" s="51"/>
      <c r="D880" s="51"/>
      <c r="E880" s="51"/>
      <c r="F880" s="51"/>
      <c r="G880" s="51"/>
      <c r="H880" s="51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21" customHeight="1">
      <c r="A881" s="26"/>
      <c r="B881" s="51"/>
      <c r="C881" s="51"/>
      <c r="D881" s="51"/>
      <c r="E881" s="51"/>
      <c r="F881" s="51"/>
      <c r="G881" s="51"/>
      <c r="H881" s="51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21" customHeight="1">
      <c r="A882" s="26"/>
      <c r="B882" s="51"/>
      <c r="C882" s="51"/>
      <c r="D882" s="51"/>
      <c r="E882" s="51"/>
      <c r="F882" s="51"/>
      <c r="G882" s="51"/>
      <c r="H882" s="51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21" customHeight="1">
      <c r="A883" s="26"/>
      <c r="B883" s="51"/>
      <c r="C883" s="51"/>
      <c r="D883" s="51"/>
      <c r="E883" s="51"/>
      <c r="F883" s="51"/>
      <c r="G883" s="51"/>
      <c r="H883" s="51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21" customHeight="1">
      <c r="A884" s="26"/>
      <c r="B884" s="51"/>
      <c r="C884" s="51"/>
      <c r="D884" s="51"/>
      <c r="E884" s="51"/>
      <c r="F884" s="51"/>
      <c r="G884" s="51"/>
      <c r="H884" s="51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21" customHeight="1">
      <c r="A885" s="26"/>
      <c r="B885" s="51"/>
      <c r="C885" s="51"/>
      <c r="D885" s="51"/>
      <c r="E885" s="51"/>
      <c r="F885" s="51"/>
      <c r="G885" s="51"/>
      <c r="H885" s="51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21" customHeight="1">
      <c r="A886" s="26"/>
      <c r="B886" s="51"/>
      <c r="C886" s="51"/>
      <c r="D886" s="51"/>
      <c r="E886" s="51"/>
      <c r="F886" s="51"/>
      <c r="G886" s="51"/>
      <c r="H886" s="51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21" customHeight="1">
      <c r="A887" s="26"/>
      <c r="B887" s="51"/>
      <c r="C887" s="51"/>
      <c r="D887" s="51"/>
      <c r="E887" s="51"/>
      <c r="F887" s="51"/>
      <c r="G887" s="51"/>
      <c r="H887" s="51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21" customHeight="1">
      <c r="A888" s="26"/>
      <c r="B888" s="51"/>
      <c r="C888" s="51"/>
      <c r="D888" s="51"/>
      <c r="E888" s="51"/>
      <c r="F888" s="51"/>
      <c r="G888" s="51"/>
      <c r="H888" s="51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21" customHeight="1">
      <c r="A889" s="26"/>
      <c r="B889" s="51"/>
      <c r="C889" s="51"/>
      <c r="D889" s="51"/>
      <c r="E889" s="51"/>
      <c r="F889" s="51"/>
      <c r="G889" s="51"/>
      <c r="H889" s="51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21" customHeight="1">
      <c r="A890" s="26"/>
      <c r="B890" s="51"/>
      <c r="C890" s="51"/>
      <c r="D890" s="51"/>
      <c r="E890" s="51"/>
      <c r="F890" s="51"/>
      <c r="G890" s="51"/>
      <c r="H890" s="51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21" customHeight="1">
      <c r="A891" s="26"/>
      <c r="B891" s="51"/>
      <c r="C891" s="51"/>
      <c r="D891" s="51"/>
      <c r="E891" s="51"/>
      <c r="F891" s="51"/>
      <c r="G891" s="51"/>
      <c r="H891" s="51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21" customHeight="1">
      <c r="A892" s="26"/>
      <c r="B892" s="51"/>
      <c r="C892" s="51"/>
      <c r="D892" s="51"/>
      <c r="E892" s="51"/>
      <c r="F892" s="51"/>
      <c r="G892" s="51"/>
      <c r="H892" s="51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21" customHeight="1">
      <c r="A893" s="26"/>
      <c r="B893" s="51"/>
      <c r="C893" s="51"/>
      <c r="D893" s="51"/>
      <c r="E893" s="51"/>
      <c r="F893" s="51"/>
      <c r="G893" s="51"/>
      <c r="H893" s="51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21" customHeight="1">
      <c r="A894" s="26"/>
      <c r="B894" s="51"/>
      <c r="C894" s="51"/>
      <c r="D894" s="51"/>
      <c r="E894" s="51"/>
      <c r="F894" s="51"/>
      <c r="G894" s="51"/>
      <c r="H894" s="51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21" customHeight="1">
      <c r="A895" s="26"/>
      <c r="B895" s="51"/>
      <c r="C895" s="51"/>
      <c r="D895" s="51"/>
      <c r="E895" s="51"/>
      <c r="F895" s="51"/>
      <c r="G895" s="51"/>
      <c r="H895" s="51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21" customHeight="1">
      <c r="A896" s="26"/>
      <c r="B896" s="51"/>
      <c r="C896" s="51"/>
      <c r="D896" s="51"/>
      <c r="E896" s="51"/>
      <c r="F896" s="51"/>
      <c r="G896" s="51"/>
      <c r="H896" s="51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21" customHeight="1">
      <c r="A897" s="26"/>
      <c r="B897" s="51"/>
      <c r="C897" s="51"/>
      <c r="D897" s="51"/>
      <c r="E897" s="51"/>
      <c r="F897" s="51"/>
      <c r="G897" s="51"/>
      <c r="H897" s="51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21" customHeight="1">
      <c r="A898" s="26"/>
      <c r="B898" s="51"/>
      <c r="C898" s="51"/>
      <c r="D898" s="51"/>
      <c r="E898" s="51"/>
      <c r="F898" s="51"/>
      <c r="G898" s="51"/>
      <c r="H898" s="51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21" customHeight="1">
      <c r="A899" s="26"/>
      <c r="B899" s="51"/>
      <c r="C899" s="51"/>
      <c r="D899" s="51"/>
      <c r="E899" s="51"/>
      <c r="F899" s="51"/>
      <c r="G899" s="51"/>
      <c r="H899" s="51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21" customHeight="1">
      <c r="A900" s="26"/>
      <c r="B900" s="51"/>
      <c r="C900" s="51"/>
      <c r="D900" s="51"/>
      <c r="E900" s="51"/>
      <c r="F900" s="51"/>
      <c r="G900" s="51"/>
      <c r="H900" s="51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21" customHeight="1">
      <c r="A901" s="26"/>
      <c r="B901" s="51"/>
      <c r="C901" s="51"/>
      <c r="D901" s="51"/>
      <c r="E901" s="51"/>
      <c r="F901" s="51"/>
      <c r="G901" s="51"/>
      <c r="H901" s="51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21" customHeight="1">
      <c r="A902" s="26"/>
      <c r="B902" s="51"/>
      <c r="C902" s="51"/>
      <c r="D902" s="51"/>
      <c r="E902" s="51"/>
      <c r="F902" s="51"/>
      <c r="G902" s="51"/>
      <c r="H902" s="51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21" customHeight="1">
      <c r="A903" s="26"/>
      <c r="B903" s="51"/>
      <c r="C903" s="51"/>
      <c r="D903" s="51"/>
      <c r="E903" s="51"/>
      <c r="F903" s="51"/>
      <c r="G903" s="51"/>
      <c r="H903" s="51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21" customHeight="1">
      <c r="A904" s="26"/>
      <c r="B904" s="51"/>
      <c r="C904" s="51"/>
      <c r="D904" s="51"/>
      <c r="E904" s="51"/>
      <c r="F904" s="51"/>
      <c r="G904" s="51"/>
      <c r="H904" s="51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21" customHeight="1">
      <c r="A905" s="26"/>
      <c r="B905" s="51"/>
      <c r="C905" s="51"/>
      <c r="D905" s="51"/>
      <c r="E905" s="51"/>
      <c r="F905" s="51"/>
      <c r="G905" s="51"/>
      <c r="H905" s="51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21" customHeight="1">
      <c r="A906" s="26"/>
      <c r="B906" s="51"/>
      <c r="C906" s="51"/>
      <c r="D906" s="51"/>
      <c r="E906" s="51"/>
      <c r="F906" s="51"/>
      <c r="G906" s="51"/>
      <c r="H906" s="51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21" customHeight="1">
      <c r="A907" s="26"/>
      <c r="B907" s="51"/>
      <c r="C907" s="51"/>
      <c r="D907" s="51"/>
      <c r="E907" s="51"/>
      <c r="F907" s="51"/>
      <c r="G907" s="51"/>
      <c r="H907" s="51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21" customHeight="1">
      <c r="A908" s="26"/>
      <c r="B908" s="51"/>
      <c r="C908" s="51"/>
      <c r="D908" s="51"/>
      <c r="E908" s="51"/>
      <c r="F908" s="51"/>
      <c r="G908" s="51"/>
      <c r="H908" s="51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21" customHeight="1">
      <c r="A909" s="26"/>
      <c r="B909" s="51"/>
      <c r="C909" s="51"/>
      <c r="D909" s="51"/>
      <c r="E909" s="51"/>
      <c r="F909" s="51"/>
      <c r="G909" s="51"/>
      <c r="H909" s="51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21" customHeight="1">
      <c r="A910" s="26"/>
      <c r="B910" s="51"/>
      <c r="C910" s="51"/>
      <c r="D910" s="51"/>
      <c r="E910" s="51"/>
      <c r="F910" s="51"/>
      <c r="G910" s="51"/>
      <c r="H910" s="51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21" customHeight="1">
      <c r="A911" s="26"/>
      <c r="B911" s="51"/>
      <c r="C911" s="51"/>
      <c r="D911" s="51"/>
      <c r="E911" s="51"/>
      <c r="F911" s="51"/>
      <c r="G911" s="51"/>
      <c r="H911" s="51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21" customHeight="1">
      <c r="A912" s="26"/>
      <c r="B912" s="51"/>
      <c r="C912" s="51"/>
      <c r="D912" s="51"/>
      <c r="E912" s="51"/>
      <c r="F912" s="51"/>
      <c r="G912" s="51"/>
      <c r="H912" s="51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21" customHeight="1">
      <c r="A913" s="26"/>
      <c r="B913" s="51"/>
      <c r="C913" s="51"/>
      <c r="D913" s="51"/>
      <c r="E913" s="51"/>
      <c r="F913" s="51"/>
      <c r="G913" s="51"/>
      <c r="H913" s="51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21" customHeight="1">
      <c r="A914" s="26"/>
      <c r="B914" s="51"/>
      <c r="C914" s="51"/>
      <c r="D914" s="51"/>
      <c r="E914" s="51"/>
      <c r="F914" s="51"/>
      <c r="G914" s="51"/>
      <c r="H914" s="51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21" customHeight="1">
      <c r="A915" s="26"/>
      <c r="B915" s="51"/>
      <c r="C915" s="51"/>
      <c r="D915" s="51"/>
      <c r="E915" s="51"/>
      <c r="F915" s="51"/>
      <c r="G915" s="51"/>
      <c r="H915" s="51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21" customHeight="1">
      <c r="A916" s="26"/>
      <c r="B916" s="51"/>
      <c r="C916" s="51"/>
      <c r="D916" s="51"/>
      <c r="E916" s="51"/>
      <c r="F916" s="51"/>
      <c r="G916" s="51"/>
      <c r="H916" s="51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21" customHeight="1">
      <c r="A917" s="26"/>
      <c r="B917" s="51"/>
      <c r="C917" s="51"/>
      <c r="D917" s="51"/>
      <c r="E917" s="51"/>
      <c r="F917" s="51"/>
      <c r="G917" s="51"/>
      <c r="H917" s="51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21" customHeight="1">
      <c r="A918" s="26"/>
      <c r="B918" s="51"/>
      <c r="C918" s="51"/>
      <c r="D918" s="51"/>
      <c r="E918" s="51"/>
      <c r="F918" s="51"/>
      <c r="G918" s="51"/>
      <c r="H918" s="51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21" customHeight="1">
      <c r="A919" s="26"/>
      <c r="B919" s="51"/>
      <c r="C919" s="51"/>
      <c r="D919" s="51"/>
      <c r="E919" s="51"/>
      <c r="F919" s="51"/>
      <c r="G919" s="51"/>
      <c r="H919" s="51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21" customHeight="1">
      <c r="A920" s="26"/>
      <c r="B920" s="51"/>
      <c r="C920" s="51"/>
      <c r="D920" s="51"/>
      <c r="E920" s="51"/>
      <c r="F920" s="51"/>
      <c r="G920" s="51"/>
      <c r="H920" s="51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21" customHeight="1">
      <c r="A921" s="26"/>
      <c r="B921" s="51"/>
      <c r="C921" s="51"/>
      <c r="D921" s="51"/>
      <c r="E921" s="51"/>
      <c r="F921" s="51"/>
      <c r="G921" s="51"/>
      <c r="H921" s="51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21" customHeight="1">
      <c r="A922" s="26"/>
      <c r="B922" s="51"/>
      <c r="C922" s="51"/>
      <c r="D922" s="51"/>
      <c r="E922" s="51"/>
      <c r="F922" s="51"/>
      <c r="G922" s="51"/>
      <c r="H922" s="51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21" customHeight="1">
      <c r="A923" s="26"/>
      <c r="B923" s="51"/>
      <c r="C923" s="51"/>
      <c r="D923" s="51"/>
      <c r="E923" s="51"/>
      <c r="F923" s="51"/>
      <c r="G923" s="51"/>
      <c r="H923" s="51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21" customHeight="1">
      <c r="A924" s="26"/>
      <c r="B924" s="51"/>
      <c r="C924" s="51"/>
      <c r="D924" s="51"/>
      <c r="E924" s="51"/>
      <c r="F924" s="51"/>
      <c r="G924" s="51"/>
      <c r="H924" s="51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21" customHeight="1">
      <c r="A925" s="26"/>
      <c r="B925" s="51"/>
      <c r="C925" s="51"/>
      <c r="D925" s="51"/>
      <c r="E925" s="51"/>
      <c r="F925" s="51"/>
      <c r="G925" s="51"/>
      <c r="H925" s="51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21" customHeight="1">
      <c r="A926" s="26"/>
      <c r="B926" s="51"/>
      <c r="C926" s="51"/>
      <c r="D926" s="51"/>
      <c r="E926" s="51"/>
      <c r="F926" s="51"/>
      <c r="G926" s="51"/>
      <c r="H926" s="51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21" customHeight="1">
      <c r="A927" s="26"/>
      <c r="B927" s="51"/>
      <c r="C927" s="51"/>
      <c r="D927" s="51"/>
      <c r="E927" s="51"/>
      <c r="F927" s="51"/>
      <c r="G927" s="51"/>
      <c r="H927" s="51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21" customHeight="1">
      <c r="A928" s="26"/>
      <c r="B928" s="51"/>
      <c r="C928" s="51"/>
      <c r="D928" s="51"/>
      <c r="E928" s="51"/>
      <c r="F928" s="51"/>
      <c r="G928" s="51"/>
      <c r="H928" s="51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21" customHeight="1">
      <c r="A929" s="26"/>
      <c r="B929" s="51"/>
      <c r="C929" s="51"/>
      <c r="D929" s="51"/>
      <c r="E929" s="51"/>
      <c r="F929" s="51"/>
      <c r="G929" s="51"/>
      <c r="H929" s="51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21" customHeight="1">
      <c r="A930" s="26"/>
      <c r="B930" s="51"/>
      <c r="C930" s="51"/>
      <c r="D930" s="51"/>
      <c r="E930" s="51"/>
      <c r="F930" s="51"/>
      <c r="G930" s="51"/>
      <c r="H930" s="51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21" customHeight="1">
      <c r="A931" s="26"/>
      <c r="B931" s="51"/>
      <c r="C931" s="51"/>
      <c r="D931" s="51"/>
      <c r="E931" s="51"/>
      <c r="F931" s="51"/>
      <c r="G931" s="51"/>
      <c r="H931" s="51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21" customHeight="1">
      <c r="A932" s="26"/>
      <c r="B932" s="51"/>
      <c r="C932" s="51"/>
      <c r="D932" s="51"/>
      <c r="E932" s="51"/>
      <c r="F932" s="51"/>
      <c r="G932" s="51"/>
      <c r="H932" s="51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21" customHeight="1">
      <c r="A933" s="26"/>
      <c r="B933" s="51"/>
      <c r="C933" s="51"/>
      <c r="D933" s="51"/>
      <c r="E933" s="51"/>
      <c r="F933" s="51"/>
      <c r="G933" s="51"/>
      <c r="H933" s="51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21" customHeight="1">
      <c r="A934" s="26"/>
      <c r="B934" s="51"/>
      <c r="C934" s="51"/>
      <c r="D934" s="51"/>
      <c r="E934" s="51"/>
      <c r="F934" s="51"/>
      <c r="G934" s="51"/>
      <c r="H934" s="51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21" customHeight="1">
      <c r="A935" s="26"/>
      <c r="B935" s="51"/>
      <c r="C935" s="51"/>
      <c r="D935" s="51"/>
      <c r="E935" s="51"/>
      <c r="F935" s="51"/>
      <c r="G935" s="51"/>
      <c r="H935" s="51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21" customHeight="1">
      <c r="A936" s="26"/>
      <c r="B936" s="51"/>
      <c r="C936" s="51"/>
      <c r="D936" s="51"/>
      <c r="E936" s="51"/>
      <c r="F936" s="51"/>
      <c r="G936" s="51"/>
      <c r="H936" s="51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21" customHeight="1">
      <c r="A937" s="26"/>
      <c r="B937" s="51"/>
      <c r="C937" s="51"/>
      <c r="D937" s="51"/>
      <c r="E937" s="51"/>
      <c r="F937" s="51"/>
      <c r="G937" s="51"/>
      <c r="H937" s="51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21" customHeight="1">
      <c r="A938" s="26"/>
      <c r="B938" s="51"/>
      <c r="C938" s="51"/>
      <c r="D938" s="51"/>
      <c r="E938" s="51"/>
      <c r="F938" s="51"/>
      <c r="G938" s="51"/>
      <c r="H938" s="51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21" customHeight="1">
      <c r="A939" s="26"/>
      <c r="B939" s="51"/>
      <c r="C939" s="51"/>
      <c r="D939" s="51"/>
      <c r="E939" s="51"/>
      <c r="F939" s="51"/>
      <c r="G939" s="51"/>
      <c r="H939" s="51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21" customHeight="1">
      <c r="A940" s="26"/>
      <c r="B940" s="51"/>
      <c r="C940" s="51"/>
      <c r="D940" s="51"/>
      <c r="E940" s="51"/>
      <c r="F940" s="51"/>
      <c r="G940" s="51"/>
      <c r="H940" s="51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21" customHeight="1">
      <c r="A941" s="26"/>
      <c r="B941" s="51"/>
      <c r="C941" s="51"/>
      <c r="D941" s="51"/>
      <c r="E941" s="51"/>
      <c r="F941" s="51"/>
      <c r="G941" s="51"/>
      <c r="H941" s="51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21" customHeight="1">
      <c r="A942" s="26"/>
      <c r="B942" s="51"/>
      <c r="C942" s="51"/>
      <c r="D942" s="51"/>
      <c r="E942" s="51"/>
      <c r="F942" s="51"/>
      <c r="G942" s="51"/>
      <c r="H942" s="51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21" customHeight="1">
      <c r="A943" s="26"/>
      <c r="B943" s="51"/>
      <c r="C943" s="51"/>
      <c r="D943" s="51"/>
      <c r="E943" s="51"/>
      <c r="F943" s="51"/>
      <c r="G943" s="51"/>
      <c r="H943" s="51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21" customHeight="1">
      <c r="A944" s="26"/>
      <c r="B944" s="51"/>
      <c r="C944" s="51"/>
      <c r="D944" s="51"/>
      <c r="E944" s="51"/>
      <c r="F944" s="51"/>
      <c r="G944" s="51"/>
      <c r="H944" s="51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21" customHeight="1">
      <c r="A945" s="26"/>
      <c r="B945" s="51"/>
      <c r="C945" s="51"/>
      <c r="D945" s="51"/>
      <c r="E945" s="51"/>
      <c r="F945" s="51"/>
      <c r="G945" s="51"/>
      <c r="H945" s="51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21" customHeight="1">
      <c r="A946" s="26"/>
      <c r="B946" s="51"/>
      <c r="C946" s="51"/>
      <c r="D946" s="51"/>
      <c r="E946" s="51"/>
      <c r="F946" s="51"/>
      <c r="G946" s="51"/>
      <c r="H946" s="51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21" customHeight="1">
      <c r="A947" s="26"/>
      <c r="B947" s="51"/>
      <c r="C947" s="51"/>
      <c r="D947" s="51"/>
      <c r="E947" s="51"/>
      <c r="F947" s="51"/>
      <c r="G947" s="51"/>
      <c r="H947" s="51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21" customHeight="1">
      <c r="A948" s="26"/>
      <c r="B948" s="51"/>
      <c r="C948" s="51"/>
      <c r="D948" s="51"/>
      <c r="E948" s="51"/>
      <c r="F948" s="51"/>
      <c r="G948" s="51"/>
      <c r="H948" s="51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21" customHeight="1">
      <c r="A949" s="26"/>
      <c r="B949" s="51"/>
      <c r="C949" s="51"/>
      <c r="D949" s="51"/>
      <c r="E949" s="51"/>
      <c r="F949" s="51"/>
      <c r="G949" s="51"/>
      <c r="H949" s="51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21" customHeight="1">
      <c r="A950" s="26"/>
      <c r="B950" s="51"/>
      <c r="C950" s="51"/>
      <c r="D950" s="51"/>
      <c r="E950" s="51"/>
      <c r="F950" s="51"/>
      <c r="G950" s="51"/>
      <c r="H950" s="51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21" customHeight="1">
      <c r="A951" s="26"/>
      <c r="B951" s="51"/>
      <c r="C951" s="51"/>
      <c r="D951" s="51"/>
      <c r="E951" s="51"/>
      <c r="F951" s="51"/>
      <c r="G951" s="51"/>
      <c r="H951" s="51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21" customHeight="1">
      <c r="A952" s="26"/>
      <c r="B952" s="51"/>
      <c r="C952" s="51"/>
      <c r="D952" s="51"/>
      <c r="E952" s="51"/>
      <c r="F952" s="51"/>
      <c r="G952" s="51"/>
      <c r="H952" s="51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21" customHeight="1">
      <c r="A953" s="26"/>
      <c r="B953" s="51"/>
      <c r="C953" s="51"/>
      <c r="D953" s="51"/>
      <c r="E953" s="51"/>
      <c r="F953" s="51"/>
      <c r="G953" s="51"/>
      <c r="H953" s="51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21" customHeight="1">
      <c r="A954" s="26"/>
      <c r="B954" s="51"/>
      <c r="C954" s="51"/>
      <c r="D954" s="51"/>
      <c r="E954" s="51"/>
      <c r="F954" s="51"/>
      <c r="G954" s="51"/>
      <c r="H954" s="51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21" customHeight="1">
      <c r="A955" s="26"/>
      <c r="B955" s="51"/>
      <c r="C955" s="51"/>
      <c r="D955" s="51"/>
      <c r="E955" s="51"/>
      <c r="F955" s="51"/>
      <c r="G955" s="51"/>
      <c r="H955" s="51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21" customHeight="1">
      <c r="A956" s="26"/>
      <c r="B956" s="51"/>
      <c r="C956" s="51"/>
      <c r="D956" s="51"/>
      <c r="E956" s="51"/>
      <c r="F956" s="51"/>
      <c r="G956" s="51"/>
      <c r="H956" s="51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21" customHeight="1">
      <c r="A957" s="26"/>
      <c r="B957" s="51"/>
      <c r="C957" s="51"/>
      <c r="D957" s="51"/>
      <c r="E957" s="51"/>
      <c r="F957" s="51"/>
      <c r="G957" s="51"/>
      <c r="H957" s="51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21" customHeight="1">
      <c r="A958" s="26"/>
      <c r="B958" s="51"/>
      <c r="C958" s="51"/>
      <c r="D958" s="51"/>
      <c r="E958" s="51"/>
      <c r="F958" s="51"/>
      <c r="G958" s="51"/>
      <c r="H958" s="51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21" customHeight="1">
      <c r="A959" s="26"/>
      <c r="B959" s="51"/>
      <c r="C959" s="51"/>
      <c r="D959" s="51"/>
      <c r="E959" s="51"/>
      <c r="F959" s="51"/>
      <c r="G959" s="51"/>
      <c r="H959" s="51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21" customHeight="1">
      <c r="A960" s="26"/>
      <c r="B960" s="51"/>
      <c r="C960" s="51"/>
      <c r="D960" s="51"/>
      <c r="E960" s="51"/>
      <c r="F960" s="51"/>
      <c r="G960" s="51"/>
      <c r="H960" s="51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21" customHeight="1">
      <c r="A961" s="26"/>
      <c r="B961" s="51"/>
      <c r="C961" s="51"/>
      <c r="D961" s="51"/>
      <c r="E961" s="51"/>
      <c r="F961" s="51"/>
      <c r="G961" s="51"/>
      <c r="H961" s="51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21" customHeight="1">
      <c r="A962" s="26"/>
      <c r="B962" s="51"/>
      <c r="C962" s="51"/>
      <c r="D962" s="51"/>
      <c r="E962" s="51"/>
      <c r="F962" s="51"/>
      <c r="G962" s="51"/>
      <c r="H962" s="51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21" customHeight="1">
      <c r="A963" s="26"/>
      <c r="B963" s="51"/>
      <c r="C963" s="51"/>
      <c r="D963" s="51"/>
      <c r="E963" s="51"/>
      <c r="F963" s="51"/>
      <c r="G963" s="51"/>
      <c r="H963" s="51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21" customHeight="1">
      <c r="A964" s="26"/>
      <c r="B964" s="51"/>
      <c r="C964" s="51"/>
      <c r="D964" s="51"/>
      <c r="E964" s="51"/>
      <c r="F964" s="51"/>
      <c r="G964" s="51"/>
      <c r="H964" s="51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21" customHeight="1">
      <c r="A965" s="26"/>
      <c r="B965" s="51"/>
      <c r="C965" s="51"/>
      <c r="D965" s="51"/>
      <c r="E965" s="51"/>
      <c r="F965" s="51"/>
      <c r="G965" s="51"/>
      <c r="H965" s="51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21" customHeight="1">
      <c r="A966" s="26"/>
      <c r="B966" s="51"/>
      <c r="C966" s="51"/>
      <c r="D966" s="51"/>
      <c r="E966" s="51"/>
      <c r="F966" s="51"/>
      <c r="G966" s="51"/>
      <c r="H966" s="51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21" customHeight="1">
      <c r="A967" s="26"/>
      <c r="B967" s="51"/>
      <c r="C967" s="51"/>
      <c r="D967" s="51"/>
      <c r="E967" s="51"/>
      <c r="F967" s="51"/>
      <c r="G967" s="51"/>
      <c r="H967" s="51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21" customHeight="1">
      <c r="A968" s="26"/>
      <c r="B968" s="51"/>
      <c r="C968" s="51"/>
      <c r="D968" s="51"/>
      <c r="E968" s="51"/>
      <c r="F968" s="51"/>
      <c r="G968" s="51"/>
      <c r="H968" s="51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21" customHeight="1">
      <c r="A969" s="26"/>
      <c r="B969" s="51"/>
      <c r="C969" s="51"/>
      <c r="D969" s="51"/>
      <c r="E969" s="51"/>
      <c r="F969" s="51"/>
      <c r="G969" s="51"/>
      <c r="H969" s="51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21" customHeight="1">
      <c r="A970" s="26"/>
      <c r="B970" s="51"/>
      <c r="C970" s="51"/>
      <c r="D970" s="51"/>
      <c r="E970" s="51"/>
      <c r="F970" s="51"/>
      <c r="G970" s="51"/>
      <c r="H970" s="51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21" customHeight="1">
      <c r="A971" s="26"/>
      <c r="B971" s="51"/>
      <c r="C971" s="51"/>
      <c r="D971" s="51"/>
      <c r="E971" s="51"/>
      <c r="F971" s="51"/>
      <c r="G971" s="51"/>
      <c r="H971" s="51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21" customHeight="1">
      <c r="A972" s="26"/>
      <c r="B972" s="51"/>
      <c r="C972" s="51"/>
      <c r="D972" s="51"/>
      <c r="E972" s="51"/>
      <c r="F972" s="51"/>
      <c r="G972" s="51"/>
      <c r="H972" s="51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21" customHeight="1">
      <c r="A973" s="26"/>
      <c r="B973" s="51"/>
      <c r="C973" s="51"/>
      <c r="D973" s="51"/>
      <c r="E973" s="51"/>
      <c r="F973" s="51"/>
      <c r="G973" s="51"/>
      <c r="H973" s="51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21" customHeight="1">
      <c r="A974" s="26"/>
      <c r="B974" s="51"/>
      <c r="C974" s="51"/>
      <c r="D974" s="51"/>
      <c r="E974" s="51"/>
      <c r="F974" s="51"/>
      <c r="G974" s="51"/>
      <c r="H974" s="51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21" customHeight="1">
      <c r="A975" s="26"/>
      <c r="B975" s="51"/>
      <c r="C975" s="51"/>
      <c r="D975" s="51"/>
      <c r="E975" s="51"/>
      <c r="F975" s="51"/>
      <c r="G975" s="51"/>
      <c r="H975" s="51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21" customHeight="1">
      <c r="A976" s="26"/>
      <c r="B976" s="51"/>
      <c r="C976" s="51"/>
      <c r="D976" s="51"/>
      <c r="E976" s="51"/>
      <c r="F976" s="51"/>
      <c r="G976" s="51"/>
      <c r="H976" s="51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21" customHeight="1">
      <c r="A977" s="26"/>
      <c r="B977" s="51"/>
      <c r="C977" s="51"/>
      <c r="D977" s="51"/>
      <c r="E977" s="51"/>
      <c r="F977" s="51"/>
      <c r="G977" s="51"/>
      <c r="H977" s="51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21" customHeight="1">
      <c r="A978" s="26"/>
      <c r="B978" s="51"/>
      <c r="C978" s="51"/>
      <c r="D978" s="51"/>
      <c r="E978" s="51"/>
      <c r="F978" s="51"/>
      <c r="G978" s="51"/>
      <c r="H978" s="51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21" customHeight="1">
      <c r="A979" s="26"/>
      <c r="B979" s="51"/>
      <c r="C979" s="51"/>
      <c r="D979" s="51"/>
      <c r="E979" s="51"/>
      <c r="F979" s="51"/>
      <c r="G979" s="51"/>
      <c r="H979" s="51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21" customHeight="1">
      <c r="A980" s="26"/>
      <c r="B980" s="51"/>
      <c r="C980" s="51"/>
      <c r="D980" s="51"/>
      <c r="E980" s="51"/>
      <c r="F980" s="51"/>
      <c r="G980" s="51"/>
      <c r="H980" s="51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21" customHeight="1">
      <c r="A981" s="26"/>
      <c r="B981" s="51"/>
      <c r="C981" s="51"/>
      <c r="D981" s="51"/>
      <c r="E981" s="51"/>
      <c r="F981" s="51"/>
      <c r="G981" s="51"/>
      <c r="H981" s="51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21" customHeight="1">
      <c r="A982" s="26"/>
      <c r="B982" s="51"/>
      <c r="C982" s="51"/>
      <c r="D982" s="51"/>
      <c r="E982" s="51"/>
      <c r="F982" s="51"/>
      <c r="G982" s="51"/>
      <c r="H982" s="51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21" customHeight="1">
      <c r="A983" s="26"/>
      <c r="B983" s="51"/>
      <c r="C983" s="51"/>
      <c r="D983" s="51"/>
      <c r="E983" s="51"/>
      <c r="F983" s="51"/>
      <c r="G983" s="51"/>
      <c r="H983" s="51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21" customHeight="1">
      <c r="A984" s="26"/>
      <c r="B984" s="51"/>
      <c r="C984" s="51"/>
      <c r="D984" s="51"/>
      <c r="E984" s="51"/>
      <c r="F984" s="51"/>
      <c r="G984" s="51"/>
      <c r="H984" s="51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21" customHeight="1">
      <c r="A985" s="26"/>
      <c r="B985" s="51"/>
      <c r="C985" s="51"/>
      <c r="D985" s="51"/>
      <c r="E985" s="51"/>
      <c r="F985" s="51"/>
      <c r="G985" s="51"/>
      <c r="H985" s="51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21" customHeight="1">
      <c r="A986" s="26"/>
      <c r="B986" s="51"/>
      <c r="C986" s="51"/>
      <c r="D986" s="51"/>
      <c r="E986" s="51"/>
      <c r="F986" s="51"/>
      <c r="G986" s="51"/>
      <c r="H986" s="51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21" customHeight="1">
      <c r="A987" s="26"/>
      <c r="B987" s="51"/>
      <c r="C987" s="51"/>
      <c r="D987" s="51"/>
      <c r="E987" s="51"/>
      <c r="F987" s="51"/>
      <c r="G987" s="51"/>
      <c r="H987" s="51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21" customHeight="1">
      <c r="A988" s="26"/>
      <c r="B988" s="51"/>
      <c r="C988" s="51"/>
      <c r="D988" s="51"/>
      <c r="E988" s="51"/>
      <c r="F988" s="51"/>
      <c r="G988" s="51"/>
      <c r="H988" s="51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21" customHeight="1">
      <c r="A989" s="26"/>
      <c r="B989" s="51"/>
      <c r="C989" s="51"/>
      <c r="D989" s="51"/>
      <c r="E989" s="51"/>
      <c r="F989" s="51"/>
      <c r="G989" s="51"/>
      <c r="H989" s="51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21" customHeight="1">
      <c r="A990" s="26"/>
      <c r="B990" s="51"/>
      <c r="C990" s="51"/>
      <c r="D990" s="51"/>
      <c r="E990" s="51"/>
      <c r="F990" s="51"/>
      <c r="G990" s="51"/>
      <c r="H990" s="51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21" customHeight="1">
      <c r="A991" s="26"/>
      <c r="B991" s="51"/>
      <c r="C991" s="51"/>
      <c r="D991" s="51"/>
      <c r="E991" s="51"/>
      <c r="F991" s="51"/>
      <c r="G991" s="51"/>
      <c r="H991" s="51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21" customHeight="1">
      <c r="A992" s="26"/>
      <c r="B992" s="51"/>
      <c r="C992" s="51"/>
      <c r="D992" s="51"/>
      <c r="E992" s="51"/>
      <c r="F992" s="51"/>
      <c r="G992" s="51"/>
      <c r="H992" s="51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21" customHeight="1">
      <c r="A993" s="26"/>
      <c r="B993" s="51"/>
      <c r="C993" s="51"/>
      <c r="D993" s="51"/>
      <c r="E993" s="51"/>
      <c r="F993" s="51"/>
      <c r="G993" s="51"/>
      <c r="H993" s="51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21" customHeight="1">
      <c r="A994" s="26"/>
      <c r="B994" s="51"/>
      <c r="C994" s="51"/>
      <c r="D994" s="51"/>
      <c r="E994" s="51"/>
      <c r="F994" s="51"/>
      <c r="G994" s="51"/>
      <c r="H994" s="51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21" customHeight="1">
      <c r="A995" s="26"/>
      <c r="B995" s="51"/>
      <c r="C995" s="51"/>
      <c r="D995" s="51"/>
      <c r="E995" s="51"/>
      <c r="F995" s="51"/>
      <c r="G995" s="51"/>
      <c r="H995" s="51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21" customHeight="1">
      <c r="A996" s="26"/>
      <c r="B996" s="51"/>
      <c r="C996" s="51"/>
      <c r="D996" s="51"/>
      <c r="E996" s="51"/>
      <c r="F996" s="51"/>
      <c r="G996" s="51"/>
      <c r="H996" s="51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21" customHeight="1">
      <c r="A997" s="26"/>
      <c r="B997" s="51"/>
      <c r="C997" s="51"/>
      <c r="D997" s="51"/>
      <c r="E997" s="51"/>
      <c r="F997" s="51"/>
      <c r="G997" s="51"/>
      <c r="H997" s="51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21" customHeight="1">
      <c r="A998" s="26"/>
      <c r="B998" s="51"/>
      <c r="C998" s="51"/>
      <c r="D998" s="51"/>
      <c r="E998" s="51"/>
      <c r="F998" s="51"/>
      <c r="G998" s="51"/>
      <c r="H998" s="51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21" customHeight="1">
      <c r="A999" s="26"/>
      <c r="B999" s="51"/>
      <c r="C999" s="51"/>
      <c r="D999" s="51"/>
      <c r="E999" s="51"/>
      <c r="F999" s="51"/>
      <c r="G999" s="51"/>
      <c r="H999" s="51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21" customHeight="1">
      <c r="A1000" s="26"/>
      <c r="B1000" s="51"/>
      <c r="C1000" s="51"/>
      <c r="D1000" s="51"/>
      <c r="E1000" s="51"/>
      <c r="F1000" s="51"/>
      <c r="G1000" s="51"/>
      <c r="H1000" s="51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spans="1:26" ht="21" customHeight="1">
      <c r="A1001" s="26"/>
      <c r="B1001" s="51"/>
      <c r="C1001" s="51"/>
      <c r="D1001" s="51"/>
      <c r="E1001" s="51"/>
      <c r="F1001" s="51"/>
      <c r="G1001" s="51"/>
      <c r="H1001" s="51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  <row r="1002" spans="1:26" ht="21" customHeight="1">
      <c r="A1002" s="26"/>
      <c r="B1002" s="51"/>
      <c r="C1002" s="51"/>
      <c r="D1002" s="51"/>
      <c r="E1002" s="51"/>
      <c r="F1002" s="51"/>
      <c r="G1002" s="51"/>
      <c r="H1002" s="51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</row>
    <row r="1003" spans="1:26" ht="21" customHeight="1">
      <c r="A1003" s="26"/>
      <c r="B1003" s="51"/>
      <c r="C1003" s="51"/>
      <c r="D1003" s="51"/>
      <c r="E1003" s="51"/>
      <c r="F1003" s="51"/>
      <c r="G1003" s="51"/>
      <c r="H1003" s="51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</row>
    <row r="1004" spans="1:26" ht="21" customHeight="1">
      <c r="A1004" s="26"/>
      <c r="B1004" s="51"/>
      <c r="C1004" s="51"/>
      <c r="D1004" s="51"/>
      <c r="E1004" s="51"/>
      <c r="F1004" s="51"/>
      <c r="G1004" s="51"/>
      <c r="H1004" s="51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</row>
    <row r="1005" spans="1:26" ht="21" customHeight="1">
      <c r="A1005" s="26"/>
      <c r="B1005" s="51"/>
      <c r="C1005" s="51"/>
      <c r="D1005" s="51"/>
      <c r="E1005" s="51"/>
      <c r="F1005" s="51"/>
      <c r="G1005" s="51"/>
      <c r="H1005" s="51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</row>
    <row r="1006" spans="1:26" ht="21" customHeight="1">
      <c r="A1006" s="26"/>
      <c r="B1006" s="51"/>
      <c r="C1006" s="51"/>
      <c r="D1006" s="51"/>
      <c r="E1006" s="51"/>
      <c r="F1006" s="51"/>
      <c r="G1006" s="51"/>
      <c r="H1006" s="51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</row>
  </sheetData>
  <mergeCells count="12">
    <mergeCell ref="A101:H101"/>
    <mergeCell ref="A108:H108"/>
    <mergeCell ref="G118:H118"/>
    <mergeCell ref="B119:E119"/>
    <mergeCell ref="A121:H121"/>
    <mergeCell ref="A8:H8"/>
    <mergeCell ref="A95:H95"/>
    <mergeCell ref="A3:H3"/>
    <mergeCell ref="A5:A6"/>
    <mergeCell ref="B5:B6"/>
    <mergeCell ref="C5:C6"/>
    <mergeCell ref="D5:H5"/>
  </mergeCells>
  <phoneticPr fontId="58" type="noConversion"/>
  <pageMargins left="0.7" right="0.7" top="0.75" bottom="0.75" header="0.3" footer="0.3"/>
  <pageSetup scale="2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Z1000"/>
  <sheetViews>
    <sheetView topLeftCell="A21" zoomScale="70" zoomScaleNormal="70" workbookViewId="0">
      <selection activeCell="E18" sqref="E18"/>
    </sheetView>
  </sheetViews>
  <sheetFormatPr defaultColWidth="14.44140625" defaultRowHeight="15" customHeight="1" outlineLevelRow="1"/>
  <cols>
    <col min="1" max="1" width="64.109375" customWidth="1"/>
    <col min="2" max="2" width="15.33203125" customWidth="1"/>
    <col min="3" max="3" width="18.6640625" customWidth="1"/>
    <col min="4" max="4" width="14.5546875" customWidth="1"/>
    <col min="5" max="5" width="14" customWidth="1"/>
    <col min="6" max="6" width="18.6640625" customWidth="1"/>
    <col min="7" max="7" width="15.5546875" customWidth="1"/>
    <col min="8" max="8" width="10" customWidth="1"/>
    <col min="9" max="9" width="9.5546875" customWidth="1"/>
    <col min="10" max="26" width="8" customWidth="1"/>
  </cols>
  <sheetData>
    <row r="1" spans="1:26" ht="21" hidden="1" customHeight="1" outlineLevel="1">
      <c r="A1" s="26">
        <v>-697</v>
      </c>
      <c r="B1" s="51"/>
      <c r="C1" s="51"/>
      <c r="D1" s="51"/>
      <c r="E1" s="51"/>
      <c r="F1" s="51"/>
      <c r="G1" s="28" t="s">
        <v>90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1" hidden="1" customHeight="1" outlineLevel="1">
      <c r="A2" s="26"/>
      <c r="B2" s="51"/>
      <c r="C2" s="51"/>
      <c r="D2" s="51"/>
      <c r="E2" s="51"/>
      <c r="F2" s="51"/>
      <c r="G2" s="28" t="s">
        <v>177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1" customHeight="1" collapsed="1">
      <c r="A3" s="262" t="s">
        <v>178</v>
      </c>
      <c r="B3" s="235"/>
      <c r="C3" s="235"/>
      <c r="D3" s="235"/>
      <c r="E3" s="235"/>
      <c r="F3" s="235"/>
      <c r="G3" s="23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38.25" customHeight="1">
      <c r="A4" s="263" t="s">
        <v>29</v>
      </c>
      <c r="B4" s="264" t="s">
        <v>30</v>
      </c>
      <c r="C4" s="264" t="s">
        <v>31</v>
      </c>
      <c r="D4" s="265" t="s">
        <v>32</v>
      </c>
      <c r="E4" s="240"/>
      <c r="F4" s="240"/>
      <c r="G4" s="241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38.25" customHeight="1">
      <c r="A5" s="237"/>
      <c r="B5" s="237"/>
      <c r="C5" s="256"/>
      <c r="D5" s="57" t="s">
        <v>34</v>
      </c>
      <c r="E5" s="57" t="s">
        <v>35</v>
      </c>
      <c r="F5" s="55" t="s">
        <v>36</v>
      </c>
      <c r="G5" s="55" t="s">
        <v>37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21" customHeight="1">
      <c r="A6" s="58">
        <v>1</v>
      </c>
      <c r="B6" s="57">
        <v>2</v>
      </c>
      <c r="C6" s="58">
        <v>3</v>
      </c>
      <c r="D6" s="58">
        <v>4</v>
      </c>
      <c r="E6" s="57">
        <v>5</v>
      </c>
      <c r="F6" s="58">
        <v>6</v>
      </c>
      <c r="G6" s="57">
        <v>7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1" customHeight="1">
      <c r="A7" s="266" t="s">
        <v>179</v>
      </c>
      <c r="B7" s="240"/>
      <c r="C7" s="240"/>
      <c r="D7" s="240"/>
      <c r="E7" s="240"/>
      <c r="F7" s="240"/>
      <c r="G7" s="241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45.75" customHeight="1">
      <c r="A8" s="59" t="s">
        <v>180</v>
      </c>
      <c r="B8" s="58">
        <v>2000</v>
      </c>
      <c r="C8" s="60">
        <v>-697</v>
      </c>
      <c r="D8" s="60">
        <v>-741</v>
      </c>
      <c r="E8" s="207">
        <v>-741</v>
      </c>
      <c r="F8" s="60">
        <f>E8-D8</f>
        <v>0</v>
      </c>
      <c r="G8" s="61">
        <f>E8/D8*100</f>
        <v>100</v>
      </c>
      <c r="H8" s="182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42" customHeight="1">
      <c r="A9" s="46" t="s">
        <v>181</v>
      </c>
      <c r="B9" s="58">
        <v>2010</v>
      </c>
      <c r="C9" s="194">
        <f t="shared" ref="C9:E9" si="0">C10+C11</f>
        <v>0</v>
      </c>
      <c r="D9" s="150">
        <f t="shared" si="0"/>
        <v>0</v>
      </c>
      <c r="E9" s="150">
        <f t="shared" si="0"/>
        <v>0</v>
      </c>
      <c r="F9" s="151">
        <f>E9-D9</f>
        <v>0</v>
      </c>
      <c r="G9" s="152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42" customHeight="1">
      <c r="A10" s="46" t="s">
        <v>182</v>
      </c>
      <c r="B10" s="58">
        <v>2011</v>
      </c>
      <c r="C10" s="186"/>
      <c r="D10" s="60"/>
      <c r="E10" s="60"/>
      <c r="F10" s="60"/>
      <c r="G10" s="61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80.400000000000006" customHeight="1">
      <c r="A11" s="62" t="s">
        <v>183</v>
      </c>
      <c r="B11" s="58">
        <v>2012</v>
      </c>
      <c r="C11" s="186"/>
      <c r="D11" s="60"/>
      <c r="E11" s="60"/>
      <c r="F11" s="60"/>
      <c r="G11" s="61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1" customHeight="1">
      <c r="A12" s="46" t="s">
        <v>184</v>
      </c>
      <c r="B12" s="58">
        <v>2020</v>
      </c>
      <c r="C12" s="186"/>
      <c r="D12" s="60"/>
      <c r="E12" s="60"/>
      <c r="F12" s="60"/>
      <c r="G12" s="61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1" customHeight="1">
      <c r="A13" s="46" t="s">
        <v>185</v>
      </c>
      <c r="B13" s="58">
        <v>2030</v>
      </c>
      <c r="C13" s="186"/>
      <c r="D13" s="60"/>
      <c r="E13" s="60"/>
      <c r="F13" s="60"/>
      <c r="G13" s="61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24" customHeight="1">
      <c r="A14" s="62" t="s">
        <v>186</v>
      </c>
      <c r="B14" s="58">
        <v>2031</v>
      </c>
      <c r="C14" s="186"/>
      <c r="D14" s="60"/>
      <c r="E14" s="60"/>
      <c r="F14" s="60"/>
      <c r="G14" s="61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21" customHeight="1">
      <c r="A15" s="46" t="s">
        <v>187</v>
      </c>
      <c r="B15" s="58">
        <v>2040</v>
      </c>
      <c r="C15" s="186"/>
      <c r="D15" s="60"/>
      <c r="E15" s="60"/>
      <c r="F15" s="60"/>
      <c r="G15" s="61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21" customHeight="1">
      <c r="A16" s="46" t="s">
        <v>188</v>
      </c>
      <c r="B16" s="58">
        <v>2050</v>
      </c>
      <c r="C16" s="186"/>
      <c r="D16" s="60"/>
      <c r="E16" s="60"/>
      <c r="F16" s="60"/>
      <c r="G16" s="61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21" customHeight="1">
      <c r="A17" s="46" t="s">
        <v>189</v>
      </c>
      <c r="B17" s="58">
        <v>2060</v>
      </c>
      <c r="C17" s="186"/>
      <c r="D17" s="60"/>
      <c r="E17" s="60">
        <v>69</v>
      </c>
      <c r="F17" s="60"/>
      <c r="G17" s="61"/>
      <c r="H17" s="182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45" customHeight="1">
      <c r="A18" s="46" t="s">
        <v>190</v>
      </c>
      <c r="B18" s="58">
        <v>2070</v>
      </c>
      <c r="C18" s="196">
        <f>C8+'1. Фін результат'!C91-C9</f>
        <v>-736</v>
      </c>
      <c r="D18" s="60">
        <f>D8+'1. Фін результат'!D91-D9</f>
        <v>-773</v>
      </c>
      <c r="E18" s="207">
        <f>E8+'1. Фін результат'!E91-E9-E17</f>
        <v>-819</v>
      </c>
      <c r="F18" s="60">
        <f>E18-D18</f>
        <v>-46</v>
      </c>
      <c r="G18" s="61"/>
      <c r="H18" s="182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41.25" customHeight="1">
      <c r="A19" s="266" t="s">
        <v>191</v>
      </c>
      <c r="B19" s="240"/>
      <c r="C19" s="240"/>
      <c r="D19" s="240"/>
      <c r="E19" s="240"/>
      <c r="F19" s="240"/>
      <c r="G19" s="241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42" customHeight="1">
      <c r="A20" s="46" t="s">
        <v>181</v>
      </c>
      <c r="B20" s="58">
        <v>2100</v>
      </c>
      <c r="C20" s="194">
        <f t="shared" ref="C20:E20" si="1">C21+C22</f>
        <v>0</v>
      </c>
      <c r="D20" s="150">
        <f t="shared" si="1"/>
        <v>0</v>
      </c>
      <c r="E20" s="150">
        <f t="shared" si="1"/>
        <v>0</v>
      </c>
      <c r="F20" s="151"/>
      <c r="G20" s="152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42" customHeight="1">
      <c r="A21" s="46" t="s">
        <v>182</v>
      </c>
      <c r="B21" s="58">
        <v>2101</v>
      </c>
      <c r="C21" s="186"/>
      <c r="D21" s="60"/>
      <c r="E21" s="60"/>
      <c r="F21" s="60"/>
      <c r="G21" s="61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90" customHeight="1">
      <c r="A22" s="62" t="s">
        <v>183</v>
      </c>
      <c r="B22" s="58">
        <v>2102</v>
      </c>
      <c r="C22" s="186"/>
      <c r="D22" s="60"/>
      <c r="E22" s="60"/>
      <c r="F22" s="60"/>
      <c r="G22" s="61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1" customHeight="1">
      <c r="A23" s="46" t="s">
        <v>56</v>
      </c>
      <c r="B23" s="58">
        <v>2110</v>
      </c>
      <c r="C23" s="186"/>
      <c r="D23" s="60"/>
      <c r="E23" s="60"/>
      <c r="F23" s="60"/>
      <c r="G23" s="61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63" customHeight="1">
      <c r="A24" s="46" t="s">
        <v>192</v>
      </c>
      <c r="B24" s="58">
        <v>2120</v>
      </c>
      <c r="C24" s="186"/>
      <c r="D24" s="60"/>
      <c r="E24" s="60"/>
      <c r="F24" s="60"/>
      <c r="G24" s="6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61.5" customHeight="1">
      <c r="A25" s="46" t="s">
        <v>193</v>
      </c>
      <c r="B25" s="58">
        <v>2130</v>
      </c>
      <c r="C25" s="186"/>
      <c r="D25" s="60"/>
      <c r="E25" s="60"/>
      <c r="F25" s="60"/>
      <c r="G25" s="61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39.75" customHeight="1">
      <c r="A26" s="64" t="s">
        <v>194</v>
      </c>
      <c r="B26" s="65">
        <v>2140</v>
      </c>
      <c r="C26" s="195">
        <f t="shared" ref="C26:E26" si="2">SUM(C27:C31,C34,C35)</f>
        <v>129</v>
      </c>
      <c r="D26" s="146">
        <f t="shared" si="2"/>
        <v>422</v>
      </c>
      <c r="E26" s="146">
        <f t="shared" si="2"/>
        <v>423</v>
      </c>
      <c r="F26" s="147">
        <f>D26-E26</f>
        <v>-1</v>
      </c>
      <c r="G26" s="148">
        <f>D26/E26*100</f>
        <v>99.763593380614651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21" customHeight="1">
      <c r="A27" s="46" t="s">
        <v>195</v>
      </c>
      <c r="B27" s="58">
        <v>2141</v>
      </c>
      <c r="C27" s="186"/>
      <c r="D27" s="60"/>
      <c r="E27" s="60"/>
      <c r="F27" s="60"/>
      <c r="G27" s="149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1" customHeight="1">
      <c r="A28" s="46" t="s">
        <v>196</v>
      </c>
      <c r="B28" s="58">
        <v>2142</v>
      </c>
      <c r="C28" s="60"/>
      <c r="D28" s="60"/>
      <c r="E28" s="60"/>
      <c r="F28" s="60"/>
      <c r="G28" s="149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1" customHeight="1">
      <c r="A29" s="46" t="s">
        <v>197</v>
      </c>
      <c r="B29" s="58">
        <v>2143</v>
      </c>
      <c r="C29" s="60"/>
      <c r="D29" s="60"/>
      <c r="E29" s="60"/>
      <c r="F29" s="60"/>
      <c r="G29" s="149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1" customHeight="1">
      <c r="A30" s="46" t="s">
        <v>198</v>
      </c>
      <c r="B30" s="58">
        <v>2144</v>
      </c>
      <c r="C30" s="60">
        <v>119</v>
      </c>
      <c r="D30" s="60">
        <v>390</v>
      </c>
      <c r="E30" s="60">
        <v>390</v>
      </c>
      <c r="F30" s="60">
        <f>D30-E30</f>
        <v>0</v>
      </c>
      <c r="G30" s="149">
        <f t="shared" ref="G30:G37" si="3">D30/E30*100</f>
        <v>100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1" customHeight="1">
      <c r="A31" s="46" t="s">
        <v>199</v>
      </c>
      <c r="B31" s="58">
        <v>2145</v>
      </c>
      <c r="C31" s="60"/>
      <c r="D31" s="60"/>
      <c r="E31" s="60"/>
      <c r="F31" s="60"/>
      <c r="G31" s="149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84" customHeight="1">
      <c r="A32" s="46" t="s">
        <v>200</v>
      </c>
      <c r="B32" s="58" t="s">
        <v>201</v>
      </c>
      <c r="C32" s="60"/>
      <c r="D32" s="60"/>
      <c r="E32" s="60"/>
      <c r="F32" s="60"/>
      <c r="G32" s="149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1" customHeight="1">
      <c r="A33" s="46" t="s">
        <v>202</v>
      </c>
      <c r="B33" s="58" t="s">
        <v>203</v>
      </c>
      <c r="C33" s="60"/>
      <c r="D33" s="60"/>
      <c r="E33" s="60"/>
      <c r="F33" s="60"/>
      <c r="G33" s="149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1" customHeight="1">
      <c r="A34" s="46" t="s">
        <v>204</v>
      </c>
      <c r="B34" s="58">
        <v>2146</v>
      </c>
      <c r="C34" s="60"/>
      <c r="D34" s="60"/>
      <c r="E34" s="60"/>
      <c r="F34" s="60"/>
      <c r="G34" s="149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21" customHeight="1">
      <c r="A35" s="46" t="s">
        <v>205</v>
      </c>
      <c r="B35" s="58">
        <v>2147</v>
      </c>
      <c r="C35" s="60">
        <v>10</v>
      </c>
      <c r="D35" s="60">
        <v>32</v>
      </c>
      <c r="E35" s="60">
        <v>33</v>
      </c>
      <c r="F35" s="60">
        <f>D35-E35</f>
        <v>-1</v>
      </c>
      <c r="G35" s="149">
        <f t="shared" si="3"/>
        <v>96.969696969696969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42" customHeight="1">
      <c r="A36" s="46" t="s">
        <v>60</v>
      </c>
      <c r="B36" s="58">
        <v>2150</v>
      </c>
      <c r="C36" s="60">
        <v>145</v>
      </c>
      <c r="D36" s="60">
        <v>476</v>
      </c>
      <c r="E36" s="60">
        <v>239</v>
      </c>
      <c r="F36" s="60">
        <f>D36-E36</f>
        <v>237</v>
      </c>
      <c r="G36" s="149">
        <f t="shared" si="3"/>
        <v>199.163179916318</v>
      </c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21" customHeight="1">
      <c r="A37" s="68" t="s">
        <v>206</v>
      </c>
      <c r="B37" s="65">
        <v>2200</v>
      </c>
      <c r="C37" s="194">
        <f t="shared" ref="C37:E37" si="4">C20+C23+C24-C25+C26+C36</f>
        <v>274</v>
      </c>
      <c r="D37" s="150">
        <f t="shared" si="4"/>
        <v>898</v>
      </c>
      <c r="E37" s="150">
        <f t="shared" si="4"/>
        <v>662</v>
      </c>
      <c r="F37" s="151">
        <f>D37-E37</f>
        <v>236</v>
      </c>
      <c r="G37" s="148">
        <f t="shared" si="3"/>
        <v>135.64954682779455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6.5" customHeight="1">
      <c r="A38" s="52"/>
      <c r="B38" s="51"/>
      <c r="C38" s="51"/>
      <c r="D38" s="51"/>
      <c r="E38" s="51"/>
      <c r="F38" s="51"/>
      <c r="G38" s="51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19.5" customHeight="1">
      <c r="A39" s="69" t="s">
        <v>439</v>
      </c>
      <c r="B39" s="51"/>
      <c r="C39" s="26"/>
      <c r="D39" s="26"/>
      <c r="E39" s="26"/>
      <c r="F39" s="26" t="s">
        <v>428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9.5" customHeight="1">
      <c r="A40" s="27" t="s">
        <v>207</v>
      </c>
      <c r="B40" s="26"/>
      <c r="C40" s="260" t="s">
        <v>88</v>
      </c>
      <c r="D40" s="235"/>
      <c r="E40" s="26"/>
      <c r="F40" s="260" t="s">
        <v>89</v>
      </c>
      <c r="G40" s="23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9.25" customHeight="1">
      <c r="A41" s="53"/>
      <c r="B41" s="51"/>
      <c r="C41" s="51"/>
      <c r="D41" s="51"/>
      <c r="E41" s="51"/>
      <c r="F41" s="51"/>
      <c r="G41" s="51"/>
      <c r="H41" s="26"/>
      <c r="I41" s="26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80.25" customHeight="1">
      <c r="A42" s="261"/>
      <c r="B42" s="235"/>
      <c r="C42" s="235"/>
      <c r="D42" s="235"/>
      <c r="E42" s="235"/>
      <c r="F42" s="235"/>
      <c r="G42" s="235"/>
      <c r="H42" s="235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21" customHeight="1">
      <c r="A43" s="53"/>
      <c r="B43" s="51"/>
      <c r="C43" s="51"/>
      <c r="D43" s="51"/>
      <c r="E43" s="51"/>
      <c r="F43" s="51"/>
      <c r="G43" s="51"/>
      <c r="H43" s="26"/>
      <c r="I43" s="26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21" customHeight="1">
      <c r="A44" s="53"/>
      <c r="B44" s="51"/>
      <c r="C44" s="51"/>
      <c r="D44" s="51"/>
      <c r="E44" s="51"/>
      <c r="F44" s="51"/>
      <c r="G44" s="51"/>
      <c r="H44" s="26"/>
      <c r="I44" s="26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21" customHeight="1">
      <c r="A45" s="53"/>
      <c r="B45" s="51"/>
      <c r="C45" s="51"/>
      <c r="D45" s="51"/>
      <c r="E45" s="51"/>
      <c r="F45" s="51"/>
      <c r="G45" s="51"/>
      <c r="H45" s="26"/>
      <c r="I45" s="26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21" customHeight="1">
      <c r="A46" s="53"/>
      <c r="B46" s="51"/>
      <c r="C46" s="51"/>
      <c r="D46" s="51"/>
      <c r="E46" s="51"/>
      <c r="F46" s="51"/>
      <c r="G46" s="51"/>
      <c r="H46" s="26"/>
      <c r="I46" s="26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21" customHeight="1">
      <c r="A47" s="53"/>
      <c r="B47" s="51"/>
      <c r="C47" s="51"/>
      <c r="D47" s="51"/>
      <c r="E47" s="51"/>
      <c r="F47" s="51"/>
      <c r="G47" s="51"/>
      <c r="H47" s="26"/>
      <c r="I47" s="26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21" customHeight="1">
      <c r="A48" s="53"/>
      <c r="B48" s="51"/>
      <c r="C48" s="51"/>
      <c r="D48" s="51"/>
      <c r="E48" s="51"/>
      <c r="F48" s="51"/>
      <c r="G48" s="51"/>
      <c r="H48" s="26"/>
      <c r="I48" s="26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21" customHeight="1">
      <c r="A49" s="53"/>
      <c r="B49" s="51"/>
      <c r="C49" s="51"/>
      <c r="D49" s="51"/>
      <c r="E49" s="51"/>
      <c r="F49" s="51"/>
      <c r="G49" s="51"/>
      <c r="H49" s="26"/>
      <c r="I49" s="26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21" customHeight="1">
      <c r="A50" s="53"/>
      <c r="B50" s="51"/>
      <c r="C50" s="51"/>
      <c r="D50" s="51"/>
      <c r="E50" s="51"/>
      <c r="F50" s="51"/>
      <c r="G50" s="51"/>
      <c r="H50" s="26"/>
      <c r="I50" s="26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21" customHeight="1">
      <c r="A51" s="53"/>
      <c r="B51" s="51"/>
      <c r="C51" s="51"/>
      <c r="D51" s="51"/>
      <c r="E51" s="51"/>
      <c r="F51" s="51"/>
      <c r="G51" s="51"/>
      <c r="H51" s="26"/>
      <c r="I51" s="26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21" customHeight="1">
      <c r="A52" s="53"/>
      <c r="B52" s="51"/>
      <c r="C52" s="51"/>
      <c r="D52" s="51"/>
      <c r="E52" s="51"/>
      <c r="F52" s="51"/>
      <c r="G52" s="51"/>
      <c r="H52" s="26"/>
      <c r="I52" s="26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21" customHeight="1">
      <c r="A53" s="53"/>
      <c r="B53" s="51"/>
      <c r="C53" s="51"/>
      <c r="D53" s="51"/>
      <c r="E53" s="51"/>
      <c r="F53" s="51"/>
      <c r="G53" s="51"/>
      <c r="H53" s="26"/>
      <c r="I53" s="26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21" customHeight="1">
      <c r="A54" s="53"/>
      <c r="B54" s="51"/>
      <c r="C54" s="51"/>
      <c r="D54" s="51"/>
      <c r="E54" s="51"/>
      <c r="F54" s="51"/>
      <c r="G54" s="51"/>
      <c r="H54" s="26"/>
      <c r="I54" s="26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21" customHeight="1">
      <c r="A55" s="53"/>
      <c r="B55" s="51"/>
      <c r="C55" s="51"/>
      <c r="D55" s="51"/>
      <c r="E55" s="51"/>
      <c r="F55" s="51"/>
      <c r="G55" s="51"/>
      <c r="H55" s="26"/>
      <c r="I55" s="26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21" customHeight="1">
      <c r="A56" s="53"/>
      <c r="B56" s="51"/>
      <c r="C56" s="51"/>
      <c r="D56" s="51"/>
      <c r="E56" s="51"/>
      <c r="F56" s="51"/>
      <c r="G56" s="51"/>
      <c r="H56" s="26"/>
      <c r="I56" s="26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21" customHeight="1">
      <c r="A57" s="53"/>
      <c r="B57" s="51"/>
      <c r="C57" s="51"/>
      <c r="D57" s="51"/>
      <c r="E57" s="51"/>
      <c r="F57" s="51"/>
      <c r="G57" s="51"/>
      <c r="H57" s="26"/>
      <c r="I57" s="26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21" customHeight="1">
      <c r="A58" s="53"/>
      <c r="B58" s="51"/>
      <c r="C58" s="51"/>
      <c r="D58" s="51"/>
      <c r="E58" s="51"/>
      <c r="F58" s="51"/>
      <c r="G58" s="51"/>
      <c r="H58" s="26"/>
      <c r="I58" s="26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21" customHeight="1">
      <c r="A59" s="53"/>
      <c r="B59" s="51"/>
      <c r="C59" s="51"/>
      <c r="D59" s="51"/>
      <c r="E59" s="51"/>
      <c r="F59" s="51"/>
      <c r="G59" s="51"/>
      <c r="H59" s="26"/>
      <c r="I59" s="26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21" customHeight="1">
      <c r="A60" s="53"/>
      <c r="B60" s="51"/>
      <c r="C60" s="51"/>
      <c r="D60" s="51"/>
      <c r="E60" s="51"/>
      <c r="F60" s="51"/>
      <c r="G60" s="51"/>
      <c r="H60" s="26"/>
      <c r="I60" s="26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21" customHeight="1">
      <c r="A61" s="53"/>
      <c r="B61" s="51"/>
      <c r="C61" s="51"/>
      <c r="D61" s="51"/>
      <c r="E61" s="51"/>
      <c r="F61" s="51"/>
      <c r="G61" s="51"/>
      <c r="H61" s="26"/>
      <c r="I61" s="26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21" customHeight="1">
      <c r="A62" s="53"/>
      <c r="B62" s="51"/>
      <c r="C62" s="51"/>
      <c r="D62" s="51"/>
      <c r="E62" s="51"/>
      <c r="F62" s="51"/>
      <c r="G62" s="51"/>
      <c r="H62" s="26"/>
      <c r="I62" s="26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21" customHeight="1">
      <c r="A63" s="53"/>
      <c r="B63" s="51"/>
      <c r="C63" s="51"/>
      <c r="D63" s="51"/>
      <c r="E63" s="51"/>
      <c r="F63" s="51"/>
      <c r="G63" s="51"/>
      <c r="H63" s="26"/>
      <c r="I63" s="26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21" customHeight="1">
      <c r="A64" s="53"/>
      <c r="B64" s="51"/>
      <c r="C64" s="51"/>
      <c r="D64" s="51"/>
      <c r="E64" s="51"/>
      <c r="F64" s="51"/>
      <c r="G64" s="51"/>
      <c r="H64" s="26"/>
      <c r="I64" s="26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21" customHeight="1">
      <c r="A65" s="53"/>
      <c r="B65" s="51"/>
      <c r="C65" s="51"/>
      <c r="D65" s="51"/>
      <c r="E65" s="51"/>
      <c r="F65" s="51"/>
      <c r="G65" s="51"/>
      <c r="H65" s="26"/>
      <c r="I65" s="26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21" customHeight="1">
      <c r="A66" s="53"/>
      <c r="B66" s="51"/>
      <c r="C66" s="51"/>
      <c r="D66" s="51"/>
      <c r="E66" s="51"/>
      <c r="F66" s="51"/>
      <c r="G66" s="51"/>
      <c r="H66" s="26"/>
      <c r="I66" s="26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21" customHeight="1">
      <c r="A67" s="53"/>
      <c r="B67" s="51"/>
      <c r="C67" s="51"/>
      <c r="D67" s="51"/>
      <c r="E67" s="51"/>
      <c r="F67" s="51"/>
      <c r="G67" s="51"/>
      <c r="H67" s="26"/>
      <c r="I67" s="26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21" customHeight="1">
      <c r="A68" s="53"/>
      <c r="B68" s="51"/>
      <c r="C68" s="51"/>
      <c r="D68" s="51"/>
      <c r="E68" s="51"/>
      <c r="F68" s="51"/>
      <c r="G68" s="51"/>
      <c r="H68" s="26"/>
      <c r="I68" s="26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21" customHeight="1">
      <c r="A69" s="53"/>
      <c r="B69" s="51"/>
      <c r="C69" s="51"/>
      <c r="D69" s="51"/>
      <c r="E69" s="51"/>
      <c r="F69" s="51"/>
      <c r="G69" s="51"/>
      <c r="H69" s="26"/>
      <c r="I69" s="26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21" customHeight="1">
      <c r="A70" s="53"/>
      <c r="B70" s="51"/>
      <c r="C70" s="51"/>
      <c r="D70" s="51"/>
      <c r="E70" s="51"/>
      <c r="F70" s="51"/>
      <c r="G70" s="51"/>
      <c r="H70" s="26"/>
      <c r="I70" s="26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21" customHeight="1">
      <c r="A71" s="53"/>
      <c r="B71" s="51"/>
      <c r="C71" s="51"/>
      <c r="D71" s="51"/>
      <c r="E71" s="51"/>
      <c r="F71" s="51"/>
      <c r="G71" s="51"/>
      <c r="H71" s="26"/>
      <c r="I71" s="26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21" customHeight="1">
      <c r="A72" s="53"/>
      <c r="B72" s="51"/>
      <c r="C72" s="51"/>
      <c r="D72" s="51"/>
      <c r="E72" s="51"/>
      <c r="F72" s="51"/>
      <c r="G72" s="51"/>
      <c r="H72" s="26"/>
      <c r="I72" s="26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21" customHeight="1">
      <c r="A73" s="53"/>
      <c r="B73" s="51"/>
      <c r="C73" s="51"/>
      <c r="D73" s="51"/>
      <c r="E73" s="51"/>
      <c r="F73" s="51"/>
      <c r="G73" s="51"/>
      <c r="H73" s="26"/>
      <c r="I73" s="26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21" customHeight="1">
      <c r="A74" s="53"/>
      <c r="B74" s="51"/>
      <c r="C74" s="51"/>
      <c r="D74" s="51"/>
      <c r="E74" s="51"/>
      <c r="F74" s="51"/>
      <c r="G74" s="51"/>
      <c r="H74" s="26"/>
      <c r="I74" s="26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21" customHeight="1">
      <c r="A75" s="53"/>
      <c r="B75" s="51"/>
      <c r="C75" s="51"/>
      <c r="D75" s="51"/>
      <c r="E75" s="51"/>
      <c r="F75" s="51"/>
      <c r="G75" s="51"/>
      <c r="H75" s="26"/>
      <c r="I75" s="26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21" customHeight="1">
      <c r="A76" s="53"/>
      <c r="B76" s="51"/>
      <c r="C76" s="51"/>
      <c r="D76" s="51"/>
      <c r="E76" s="51"/>
      <c r="F76" s="51"/>
      <c r="G76" s="51"/>
      <c r="H76" s="26"/>
      <c r="I76" s="26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21" customHeight="1">
      <c r="A77" s="53"/>
      <c r="B77" s="51"/>
      <c r="C77" s="51"/>
      <c r="D77" s="51"/>
      <c r="E77" s="51"/>
      <c r="F77" s="51"/>
      <c r="G77" s="51"/>
      <c r="H77" s="26"/>
      <c r="I77" s="26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21" customHeight="1">
      <c r="A78" s="53"/>
      <c r="B78" s="51"/>
      <c r="C78" s="51"/>
      <c r="D78" s="51"/>
      <c r="E78" s="51"/>
      <c r="F78" s="51"/>
      <c r="G78" s="51"/>
      <c r="H78" s="26"/>
      <c r="I78" s="26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21" customHeight="1">
      <c r="A79" s="53"/>
      <c r="B79" s="51"/>
      <c r="C79" s="51"/>
      <c r="D79" s="51"/>
      <c r="E79" s="51"/>
      <c r="F79" s="51"/>
      <c r="G79" s="51"/>
      <c r="H79" s="26"/>
      <c r="I79" s="26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21" customHeight="1">
      <c r="A80" s="53"/>
      <c r="B80" s="51"/>
      <c r="C80" s="51"/>
      <c r="D80" s="51"/>
      <c r="E80" s="51"/>
      <c r="F80" s="51"/>
      <c r="G80" s="51"/>
      <c r="H80" s="26"/>
      <c r="I80" s="26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21" customHeight="1">
      <c r="A81" s="53"/>
      <c r="B81" s="51"/>
      <c r="C81" s="51"/>
      <c r="D81" s="51"/>
      <c r="E81" s="51"/>
      <c r="F81" s="51"/>
      <c r="G81" s="51"/>
      <c r="H81" s="26"/>
      <c r="I81" s="26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21" customHeight="1">
      <c r="A82" s="53"/>
      <c r="B82" s="51"/>
      <c r="C82" s="51"/>
      <c r="D82" s="51"/>
      <c r="E82" s="51"/>
      <c r="F82" s="51"/>
      <c r="G82" s="51"/>
      <c r="H82" s="26"/>
      <c r="I82" s="26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21" customHeight="1">
      <c r="A83" s="53"/>
      <c r="B83" s="51"/>
      <c r="C83" s="51"/>
      <c r="D83" s="51"/>
      <c r="E83" s="51"/>
      <c r="F83" s="51"/>
      <c r="G83" s="51"/>
      <c r="H83" s="26"/>
      <c r="I83" s="26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21" customHeight="1">
      <c r="A84" s="53"/>
      <c r="B84" s="51"/>
      <c r="C84" s="51"/>
      <c r="D84" s="51"/>
      <c r="E84" s="51"/>
      <c r="F84" s="51"/>
      <c r="G84" s="51"/>
      <c r="H84" s="26"/>
      <c r="I84" s="26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21" customHeight="1">
      <c r="A85" s="53"/>
      <c r="B85" s="51"/>
      <c r="C85" s="51"/>
      <c r="D85" s="51"/>
      <c r="E85" s="51"/>
      <c r="F85" s="51"/>
      <c r="G85" s="51"/>
      <c r="H85" s="26"/>
      <c r="I85" s="26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21" customHeight="1">
      <c r="A86" s="53"/>
      <c r="B86" s="51"/>
      <c r="C86" s="51"/>
      <c r="D86" s="51"/>
      <c r="E86" s="51"/>
      <c r="F86" s="51"/>
      <c r="G86" s="51"/>
      <c r="H86" s="26"/>
      <c r="I86" s="26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21" customHeight="1">
      <c r="A87" s="53"/>
      <c r="B87" s="51"/>
      <c r="C87" s="51"/>
      <c r="D87" s="51"/>
      <c r="E87" s="51"/>
      <c r="F87" s="51"/>
      <c r="G87" s="51"/>
      <c r="H87" s="26"/>
      <c r="I87" s="26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21" customHeight="1">
      <c r="A88" s="53"/>
      <c r="B88" s="51"/>
      <c r="C88" s="51"/>
      <c r="D88" s="51"/>
      <c r="E88" s="51"/>
      <c r="F88" s="51"/>
      <c r="G88" s="51"/>
      <c r="H88" s="26"/>
      <c r="I88" s="26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21" customHeight="1">
      <c r="A89" s="53"/>
      <c r="B89" s="51"/>
      <c r="C89" s="51"/>
      <c r="D89" s="51"/>
      <c r="E89" s="51"/>
      <c r="F89" s="51"/>
      <c r="G89" s="51"/>
      <c r="H89" s="26"/>
      <c r="I89" s="26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21" customHeight="1">
      <c r="A90" s="53"/>
      <c r="B90" s="51"/>
      <c r="C90" s="51"/>
      <c r="D90" s="51"/>
      <c r="E90" s="51"/>
      <c r="F90" s="51"/>
      <c r="G90" s="51"/>
      <c r="H90" s="26"/>
      <c r="I90" s="26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21" customHeight="1">
      <c r="A91" s="53"/>
      <c r="B91" s="51"/>
      <c r="C91" s="51"/>
      <c r="D91" s="51"/>
      <c r="E91" s="51"/>
      <c r="F91" s="51"/>
      <c r="G91" s="51"/>
      <c r="H91" s="26"/>
      <c r="I91" s="26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21" customHeight="1">
      <c r="A92" s="53"/>
      <c r="B92" s="51"/>
      <c r="C92" s="51"/>
      <c r="D92" s="51"/>
      <c r="E92" s="51"/>
      <c r="F92" s="51"/>
      <c r="G92" s="51"/>
      <c r="H92" s="26"/>
      <c r="I92" s="26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21" customHeight="1">
      <c r="A93" s="53"/>
      <c r="B93" s="51"/>
      <c r="C93" s="51"/>
      <c r="D93" s="51"/>
      <c r="E93" s="51"/>
      <c r="F93" s="51"/>
      <c r="G93" s="51"/>
      <c r="H93" s="26"/>
      <c r="I93" s="26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21" customHeight="1">
      <c r="A94" s="53"/>
      <c r="B94" s="51"/>
      <c r="C94" s="51"/>
      <c r="D94" s="51"/>
      <c r="E94" s="51"/>
      <c r="F94" s="51"/>
      <c r="G94" s="51"/>
      <c r="H94" s="26"/>
      <c r="I94" s="26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21" customHeight="1">
      <c r="A95" s="53"/>
      <c r="B95" s="51"/>
      <c r="C95" s="51"/>
      <c r="D95" s="51"/>
      <c r="E95" s="51"/>
      <c r="F95" s="51"/>
      <c r="G95" s="51"/>
      <c r="H95" s="26"/>
      <c r="I95" s="26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21" customHeight="1">
      <c r="A96" s="53"/>
      <c r="B96" s="51"/>
      <c r="C96" s="51"/>
      <c r="D96" s="51"/>
      <c r="E96" s="51"/>
      <c r="F96" s="51"/>
      <c r="G96" s="51"/>
      <c r="H96" s="26"/>
      <c r="I96" s="26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21" customHeight="1">
      <c r="A97" s="53"/>
      <c r="B97" s="51"/>
      <c r="C97" s="51"/>
      <c r="D97" s="51"/>
      <c r="E97" s="51"/>
      <c r="F97" s="51"/>
      <c r="G97" s="51"/>
      <c r="H97" s="26"/>
      <c r="I97" s="26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21" customHeight="1">
      <c r="A98" s="53"/>
      <c r="B98" s="51"/>
      <c r="C98" s="51"/>
      <c r="D98" s="51"/>
      <c r="E98" s="51"/>
      <c r="F98" s="51"/>
      <c r="G98" s="51"/>
      <c r="H98" s="26"/>
      <c r="I98" s="26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21" customHeight="1">
      <c r="A99" s="53"/>
      <c r="B99" s="51"/>
      <c r="C99" s="51"/>
      <c r="D99" s="51"/>
      <c r="E99" s="51"/>
      <c r="F99" s="51"/>
      <c r="G99" s="51"/>
      <c r="H99" s="26"/>
      <c r="I99" s="26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21" customHeight="1">
      <c r="A100" s="53"/>
      <c r="B100" s="51"/>
      <c r="C100" s="51"/>
      <c r="D100" s="51"/>
      <c r="E100" s="51"/>
      <c r="F100" s="51"/>
      <c r="G100" s="51"/>
      <c r="H100" s="26"/>
      <c r="I100" s="26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21" customHeight="1">
      <c r="A101" s="53"/>
      <c r="B101" s="51"/>
      <c r="C101" s="51"/>
      <c r="D101" s="51"/>
      <c r="E101" s="51"/>
      <c r="F101" s="51"/>
      <c r="G101" s="51"/>
      <c r="H101" s="26"/>
      <c r="I101" s="26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21" customHeight="1">
      <c r="A102" s="53"/>
      <c r="B102" s="51"/>
      <c r="C102" s="51"/>
      <c r="D102" s="51"/>
      <c r="E102" s="51"/>
      <c r="F102" s="51"/>
      <c r="G102" s="51"/>
      <c r="H102" s="26"/>
      <c r="I102" s="26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21" customHeight="1">
      <c r="A103" s="53"/>
      <c r="B103" s="51"/>
      <c r="C103" s="51"/>
      <c r="D103" s="51"/>
      <c r="E103" s="51"/>
      <c r="F103" s="51"/>
      <c r="G103" s="51"/>
      <c r="H103" s="26"/>
      <c r="I103" s="26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21" customHeight="1">
      <c r="A104" s="53"/>
      <c r="B104" s="51"/>
      <c r="C104" s="51"/>
      <c r="D104" s="51"/>
      <c r="E104" s="51"/>
      <c r="F104" s="51"/>
      <c r="G104" s="51"/>
      <c r="H104" s="26"/>
      <c r="I104" s="26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21" customHeight="1">
      <c r="A105" s="53"/>
      <c r="B105" s="51"/>
      <c r="C105" s="51"/>
      <c r="D105" s="51"/>
      <c r="E105" s="51"/>
      <c r="F105" s="51"/>
      <c r="G105" s="51"/>
      <c r="H105" s="26"/>
      <c r="I105" s="26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21" customHeight="1">
      <c r="A106" s="53"/>
      <c r="B106" s="51"/>
      <c r="C106" s="51"/>
      <c r="D106" s="51"/>
      <c r="E106" s="51"/>
      <c r="F106" s="51"/>
      <c r="G106" s="51"/>
      <c r="H106" s="26"/>
      <c r="I106" s="26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21" customHeight="1">
      <c r="A107" s="53"/>
      <c r="B107" s="51"/>
      <c r="C107" s="51"/>
      <c r="D107" s="51"/>
      <c r="E107" s="51"/>
      <c r="F107" s="51"/>
      <c r="G107" s="51"/>
      <c r="H107" s="26"/>
      <c r="I107" s="26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21" customHeight="1">
      <c r="A108" s="53"/>
      <c r="B108" s="51"/>
      <c r="C108" s="51"/>
      <c r="D108" s="51"/>
      <c r="E108" s="51"/>
      <c r="F108" s="51"/>
      <c r="G108" s="51"/>
      <c r="H108" s="26"/>
      <c r="I108" s="26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21" customHeight="1">
      <c r="A109" s="53"/>
      <c r="B109" s="51"/>
      <c r="C109" s="51"/>
      <c r="D109" s="51"/>
      <c r="E109" s="51"/>
      <c r="F109" s="51"/>
      <c r="G109" s="51"/>
      <c r="H109" s="26"/>
      <c r="I109" s="26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21" customHeight="1">
      <c r="A110" s="53"/>
      <c r="B110" s="51"/>
      <c r="C110" s="51"/>
      <c r="D110" s="51"/>
      <c r="E110" s="51"/>
      <c r="F110" s="51"/>
      <c r="G110" s="51"/>
      <c r="H110" s="26"/>
      <c r="I110" s="26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21" customHeight="1">
      <c r="A111" s="53"/>
      <c r="B111" s="51"/>
      <c r="C111" s="51"/>
      <c r="D111" s="51"/>
      <c r="E111" s="51"/>
      <c r="F111" s="51"/>
      <c r="G111" s="51"/>
      <c r="H111" s="26"/>
      <c r="I111" s="26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21" customHeight="1">
      <c r="A112" s="53"/>
      <c r="B112" s="51"/>
      <c r="C112" s="51"/>
      <c r="D112" s="51"/>
      <c r="E112" s="51"/>
      <c r="F112" s="51"/>
      <c r="G112" s="51"/>
      <c r="H112" s="26"/>
      <c r="I112" s="26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21" customHeight="1">
      <c r="A113" s="53"/>
      <c r="B113" s="51"/>
      <c r="C113" s="51"/>
      <c r="D113" s="51"/>
      <c r="E113" s="51"/>
      <c r="F113" s="51"/>
      <c r="G113" s="51"/>
      <c r="H113" s="26"/>
      <c r="I113" s="26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21" customHeight="1">
      <c r="A114" s="53"/>
      <c r="B114" s="51"/>
      <c r="C114" s="51"/>
      <c r="D114" s="51"/>
      <c r="E114" s="51"/>
      <c r="F114" s="51"/>
      <c r="G114" s="51"/>
      <c r="H114" s="26"/>
      <c r="I114" s="26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21" customHeight="1">
      <c r="A115" s="53"/>
      <c r="B115" s="51"/>
      <c r="C115" s="51"/>
      <c r="D115" s="51"/>
      <c r="E115" s="51"/>
      <c r="F115" s="51"/>
      <c r="G115" s="51"/>
      <c r="H115" s="26"/>
      <c r="I115" s="26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21" customHeight="1">
      <c r="A116" s="53"/>
      <c r="B116" s="51"/>
      <c r="C116" s="51"/>
      <c r="D116" s="51"/>
      <c r="E116" s="51"/>
      <c r="F116" s="51"/>
      <c r="G116" s="51"/>
      <c r="H116" s="26"/>
      <c r="I116" s="26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21" customHeight="1">
      <c r="A117" s="53"/>
      <c r="B117" s="51"/>
      <c r="C117" s="51"/>
      <c r="D117" s="51"/>
      <c r="E117" s="51"/>
      <c r="F117" s="51"/>
      <c r="G117" s="51"/>
      <c r="H117" s="26"/>
      <c r="I117" s="26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21" customHeight="1">
      <c r="A118" s="53"/>
      <c r="B118" s="51"/>
      <c r="C118" s="51"/>
      <c r="D118" s="51"/>
      <c r="E118" s="51"/>
      <c r="F118" s="51"/>
      <c r="G118" s="51"/>
      <c r="H118" s="26"/>
      <c r="I118" s="26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21" customHeight="1">
      <c r="A119" s="53"/>
      <c r="B119" s="51"/>
      <c r="C119" s="51"/>
      <c r="D119" s="51"/>
      <c r="E119" s="51"/>
      <c r="F119" s="51"/>
      <c r="G119" s="51"/>
      <c r="H119" s="26"/>
      <c r="I119" s="26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21" customHeight="1">
      <c r="A120" s="53"/>
      <c r="B120" s="51"/>
      <c r="C120" s="51"/>
      <c r="D120" s="51"/>
      <c r="E120" s="51"/>
      <c r="F120" s="51"/>
      <c r="G120" s="51"/>
      <c r="H120" s="26"/>
      <c r="I120" s="26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21" customHeight="1">
      <c r="A121" s="53"/>
      <c r="B121" s="51"/>
      <c r="C121" s="51"/>
      <c r="D121" s="51"/>
      <c r="E121" s="51"/>
      <c r="F121" s="51"/>
      <c r="G121" s="51"/>
      <c r="H121" s="26"/>
      <c r="I121" s="26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21" customHeight="1">
      <c r="A122" s="53"/>
      <c r="B122" s="51"/>
      <c r="C122" s="51"/>
      <c r="D122" s="51"/>
      <c r="E122" s="51"/>
      <c r="F122" s="51"/>
      <c r="G122" s="51"/>
      <c r="H122" s="26"/>
      <c r="I122" s="26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21" customHeight="1">
      <c r="A123" s="53"/>
      <c r="B123" s="51"/>
      <c r="C123" s="51"/>
      <c r="D123" s="51"/>
      <c r="E123" s="51"/>
      <c r="F123" s="51"/>
      <c r="G123" s="51"/>
      <c r="H123" s="26"/>
      <c r="I123" s="26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21" customHeight="1">
      <c r="A124" s="53"/>
      <c r="B124" s="51"/>
      <c r="C124" s="51"/>
      <c r="D124" s="51"/>
      <c r="E124" s="51"/>
      <c r="F124" s="51"/>
      <c r="G124" s="51"/>
      <c r="H124" s="26"/>
      <c r="I124" s="26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21" customHeight="1">
      <c r="A125" s="53"/>
      <c r="B125" s="51"/>
      <c r="C125" s="51"/>
      <c r="D125" s="51"/>
      <c r="E125" s="51"/>
      <c r="F125" s="51"/>
      <c r="G125" s="51"/>
      <c r="H125" s="26"/>
      <c r="I125" s="26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21" customHeight="1">
      <c r="A126" s="53"/>
      <c r="B126" s="51"/>
      <c r="C126" s="51"/>
      <c r="D126" s="51"/>
      <c r="E126" s="51"/>
      <c r="F126" s="51"/>
      <c r="G126" s="51"/>
      <c r="H126" s="26"/>
      <c r="I126" s="26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21" customHeight="1">
      <c r="A127" s="53"/>
      <c r="B127" s="51"/>
      <c r="C127" s="51"/>
      <c r="D127" s="51"/>
      <c r="E127" s="51"/>
      <c r="F127" s="51"/>
      <c r="G127" s="51"/>
      <c r="H127" s="26"/>
      <c r="I127" s="26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21" customHeight="1">
      <c r="A128" s="53"/>
      <c r="B128" s="51"/>
      <c r="C128" s="51"/>
      <c r="D128" s="51"/>
      <c r="E128" s="51"/>
      <c r="F128" s="51"/>
      <c r="G128" s="51"/>
      <c r="H128" s="26"/>
      <c r="I128" s="26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21" customHeight="1">
      <c r="A129" s="53"/>
      <c r="B129" s="51"/>
      <c r="C129" s="51"/>
      <c r="D129" s="51"/>
      <c r="E129" s="51"/>
      <c r="F129" s="51"/>
      <c r="G129" s="51"/>
      <c r="H129" s="26"/>
      <c r="I129" s="26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21" customHeight="1">
      <c r="A130" s="53"/>
      <c r="B130" s="51"/>
      <c r="C130" s="51"/>
      <c r="D130" s="51"/>
      <c r="E130" s="51"/>
      <c r="F130" s="51"/>
      <c r="G130" s="51"/>
      <c r="H130" s="26"/>
      <c r="I130" s="26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21" customHeight="1">
      <c r="A131" s="53"/>
      <c r="B131" s="51"/>
      <c r="C131" s="51"/>
      <c r="D131" s="51"/>
      <c r="E131" s="51"/>
      <c r="F131" s="51"/>
      <c r="G131" s="51"/>
      <c r="H131" s="26"/>
      <c r="I131" s="26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21" customHeight="1">
      <c r="A132" s="53"/>
      <c r="B132" s="51"/>
      <c r="C132" s="51"/>
      <c r="D132" s="51"/>
      <c r="E132" s="51"/>
      <c r="F132" s="51"/>
      <c r="G132" s="51"/>
      <c r="H132" s="26"/>
      <c r="I132" s="26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21" customHeight="1">
      <c r="A133" s="53"/>
      <c r="B133" s="51"/>
      <c r="C133" s="51"/>
      <c r="D133" s="51"/>
      <c r="E133" s="51"/>
      <c r="F133" s="51"/>
      <c r="G133" s="51"/>
      <c r="H133" s="26"/>
      <c r="I133" s="26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21" customHeight="1">
      <c r="A134" s="53"/>
      <c r="B134" s="51"/>
      <c r="C134" s="51"/>
      <c r="D134" s="51"/>
      <c r="E134" s="51"/>
      <c r="F134" s="51"/>
      <c r="G134" s="51"/>
      <c r="H134" s="26"/>
      <c r="I134" s="26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21" customHeight="1">
      <c r="A135" s="53"/>
      <c r="B135" s="51"/>
      <c r="C135" s="51"/>
      <c r="D135" s="51"/>
      <c r="E135" s="51"/>
      <c r="F135" s="51"/>
      <c r="G135" s="51"/>
      <c r="H135" s="26"/>
      <c r="I135" s="26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21" customHeight="1">
      <c r="A136" s="53"/>
      <c r="B136" s="51"/>
      <c r="C136" s="51"/>
      <c r="D136" s="51"/>
      <c r="E136" s="51"/>
      <c r="F136" s="51"/>
      <c r="G136" s="51"/>
      <c r="H136" s="26"/>
      <c r="I136" s="26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21" customHeight="1">
      <c r="A137" s="53"/>
      <c r="B137" s="51"/>
      <c r="C137" s="51"/>
      <c r="D137" s="51"/>
      <c r="E137" s="51"/>
      <c r="F137" s="51"/>
      <c r="G137" s="51"/>
      <c r="H137" s="26"/>
      <c r="I137" s="26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21" customHeight="1">
      <c r="A138" s="53"/>
      <c r="B138" s="51"/>
      <c r="C138" s="51"/>
      <c r="D138" s="51"/>
      <c r="E138" s="51"/>
      <c r="F138" s="51"/>
      <c r="G138" s="51"/>
      <c r="H138" s="26"/>
      <c r="I138" s="26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21" customHeight="1">
      <c r="A139" s="53"/>
      <c r="B139" s="51"/>
      <c r="C139" s="51"/>
      <c r="D139" s="51"/>
      <c r="E139" s="51"/>
      <c r="F139" s="51"/>
      <c r="G139" s="51"/>
      <c r="H139" s="26"/>
      <c r="I139" s="26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21" customHeight="1">
      <c r="A140" s="53"/>
      <c r="B140" s="51"/>
      <c r="C140" s="51"/>
      <c r="D140" s="51"/>
      <c r="E140" s="51"/>
      <c r="F140" s="51"/>
      <c r="G140" s="51"/>
      <c r="H140" s="26"/>
      <c r="I140" s="26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21" customHeight="1">
      <c r="A141" s="53"/>
      <c r="B141" s="51"/>
      <c r="C141" s="51"/>
      <c r="D141" s="51"/>
      <c r="E141" s="51"/>
      <c r="F141" s="51"/>
      <c r="G141" s="51"/>
      <c r="H141" s="26"/>
      <c r="I141" s="26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21" customHeight="1">
      <c r="A142" s="53"/>
      <c r="B142" s="51"/>
      <c r="C142" s="51"/>
      <c r="D142" s="51"/>
      <c r="E142" s="51"/>
      <c r="F142" s="51"/>
      <c r="G142" s="51"/>
      <c r="H142" s="26"/>
      <c r="I142" s="26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21" customHeight="1">
      <c r="A143" s="53"/>
      <c r="B143" s="51"/>
      <c r="C143" s="51"/>
      <c r="D143" s="51"/>
      <c r="E143" s="51"/>
      <c r="F143" s="51"/>
      <c r="G143" s="51"/>
      <c r="H143" s="26"/>
      <c r="I143" s="26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21" customHeight="1">
      <c r="A144" s="53"/>
      <c r="B144" s="51"/>
      <c r="C144" s="51"/>
      <c r="D144" s="51"/>
      <c r="E144" s="51"/>
      <c r="F144" s="51"/>
      <c r="G144" s="51"/>
      <c r="H144" s="26"/>
      <c r="I144" s="26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21" customHeight="1">
      <c r="A145" s="53"/>
      <c r="B145" s="51"/>
      <c r="C145" s="51"/>
      <c r="D145" s="51"/>
      <c r="E145" s="51"/>
      <c r="F145" s="51"/>
      <c r="G145" s="51"/>
      <c r="H145" s="26"/>
      <c r="I145" s="26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21" customHeight="1">
      <c r="A146" s="53"/>
      <c r="B146" s="51"/>
      <c r="C146" s="51"/>
      <c r="D146" s="51"/>
      <c r="E146" s="51"/>
      <c r="F146" s="51"/>
      <c r="G146" s="51"/>
      <c r="H146" s="26"/>
      <c r="I146" s="26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21" customHeight="1">
      <c r="A147" s="53"/>
      <c r="B147" s="51"/>
      <c r="C147" s="51"/>
      <c r="D147" s="51"/>
      <c r="E147" s="51"/>
      <c r="F147" s="51"/>
      <c r="G147" s="51"/>
      <c r="H147" s="26"/>
      <c r="I147" s="26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21" customHeight="1">
      <c r="A148" s="53"/>
      <c r="B148" s="51"/>
      <c r="C148" s="51"/>
      <c r="D148" s="51"/>
      <c r="E148" s="51"/>
      <c r="F148" s="51"/>
      <c r="G148" s="51"/>
      <c r="H148" s="26"/>
      <c r="I148" s="26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21" customHeight="1">
      <c r="A149" s="53"/>
      <c r="B149" s="51"/>
      <c r="C149" s="51"/>
      <c r="D149" s="51"/>
      <c r="E149" s="51"/>
      <c r="F149" s="51"/>
      <c r="G149" s="51"/>
      <c r="H149" s="26"/>
      <c r="I149" s="26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21" customHeight="1">
      <c r="A150" s="53"/>
      <c r="B150" s="51"/>
      <c r="C150" s="51"/>
      <c r="D150" s="51"/>
      <c r="E150" s="51"/>
      <c r="F150" s="51"/>
      <c r="G150" s="51"/>
      <c r="H150" s="26"/>
      <c r="I150" s="26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21" customHeight="1">
      <c r="A151" s="53"/>
      <c r="B151" s="51"/>
      <c r="C151" s="51"/>
      <c r="D151" s="51"/>
      <c r="E151" s="51"/>
      <c r="F151" s="51"/>
      <c r="G151" s="51"/>
      <c r="H151" s="26"/>
      <c r="I151" s="26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21" customHeight="1">
      <c r="A152" s="53"/>
      <c r="B152" s="51"/>
      <c r="C152" s="51"/>
      <c r="D152" s="51"/>
      <c r="E152" s="51"/>
      <c r="F152" s="51"/>
      <c r="G152" s="51"/>
      <c r="H152" s="26"/>
      <c r="I152" s="26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21" customHeight="1">
      <c r="A153" s="53"/>
      <c r="B153" s="51"/>
      <c r="C153" s="51"/>
      <c r="D153" s="51"/>
      <c r="E153" s="51"/>
      <c r="F153" s="51"/>
      <c r="G153" s="51"/>
      <c r="H153" s="26"/>
      <c r="I153" s="26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21" customHeight="1">
      <c r="A154" s="53"/>
      <c r="B154" s="51"/>
      <c r="C154" s="51"/>
      <c r="D154" s="51"/>
      <c r="E154" s="51"/>
      <c r="F154" s="51"/>
      <c r="G154" s="51"/>
      <c r="H154" s="26"/>
      <c r="I154" s="26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21" customHeight="1">
      <c r="A155" s="53"/>
      <c r="B155" s="51"/>
      <c r="C155" s="51"/>
      <c r="D155" s="51"/>
      <c r="E155" s="51"/>
      <c r="F155" s="51"/>
      <c r="G155" s="51"/>
      <c r="H155" s="26"/>
      <c r="I155" s="26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21" customHeight="1">
      <c r="A156" s="53"/>
      <c r="B156" s="51"/>
      <c r="C156" s="51"/>
      <c r="D156" s="51"/>
      <c r="E156" s="51"/>
      <c r="F156" s="51"/>
      <c r="G156" s="51"/>
      <c r="H156" s="26"/>
      <c r="I156" s="26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21" customHeight="1">
      <c r="A157" s="53"/>
      <c r="B157" s="51"/>
      <c r="C157" s="51"/>
      <c r="D157" s="51"/>
      <c r="E157" s="51"/>
      <c r="F157" s="51"/>
      <c r="G157" s="51"/>
      <c r="H157" s="26"/>
      <c r="I157" s="26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21" customHeight="1">
      <c r="A158" s="53"/>
      <c r="B158" s="51"/>
      <c r="C158" s="51"/>
      <c r="D158" s="51"/>
      <c r="E158" s="51"/>
      <c r="F158" s="51"/>
      <c r="G158" s="51"/>
      <c r="H158" s="26"/>
      <c r="I158" s="26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21" customHeight="1">
      <c r="A159" s="53"/>
      <c r="B159" s="51"/>
      <c r="C159" s="51"/>
      <c r="D159" s="51"/>
      <c r="E159" s="51"/>
      <c r="F159" s="51"/>
      <c r="G159" s="51"/>
      <c r="H159" s="26"/>
      <c r="I159" s="26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21" customHeight="1">
      <c r="A160" s="53"/>
      <c r="B160" s="51"/>
      <c r="C160" s="51"/>
      <c r="D160" s="51"/>
      <c r="E160" s="51"/>
      <c r="F160" s="51"/>
      <c r="G160" s="51"/>
      <c r="H160" s="26"/>
      <c r="I160" s="26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21" customHeight="1">
      <c r="A161" s="53"/>
      <c r="B161" s="51"/>
      <c r="C161" s="51"/>
      <c r="D161" s="51"/>
      <c r="E161" s="51"/>
      <c r="F161" s="51"/>
      <c r="G161" s="51"/>
      <c r="H161" s="26"/>
      <c r="I161" s="26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21" customHeight="1">
      <c r="A162" s="53"/>
      <c r="B162" s="51"/>
      <c r="C162" s="51"/>
      <c r="D162" s="51"/>
      <c r="E162" s="51"/>
      <c r="F162" s="51"/>
      <c r="G162" s="51"/>
      <c r="H162" s="26"/>
      <c r="I162" s="26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21" customHeight="1">
      <c r="A163" s="53"/>
      <c r="B163" s="51"/>
      <c r="C163" s="51"/>
      <c r="D163" s="51"/>
      <c r="E163" s="51"/>
      <c r="F163" s="51"/>
      <c r="G163" s="51"/>
      <c r="H163" s="26"/>
      <c r="I163" s="26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21" customHeight="1">
      <c r="A164" s="53"/>
      <c r="B164" s="51"/>
      <c r="C164" s="51"/>
      <c r="D164" s="51"/>
      <c r="E164" s="51"/>
      <c r="F164" s="51"/>
      <c r="G164" s="51"/>
      <c r="H164" s="26"/>
      <c r="I164" s="26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21" customHeight="1">
      <c r="A165" s="53"/>
      <c r="B165" s="51"/>
      <c r="C165" s="51"/>
      <c r="D165" s="51"/>
      <c r="E165" s="51"/>
      <c r="F165" s="51"/>
      <c r="G165" s="51"/>
      <c r="H165" s="26"/>
      <c r="I165" s="26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21" customHeight="1">
      <c r="A166" s="53"/>
      <c r="B166" s="51"/>
      <c r="C166" s="51"/>
      <c r="D166" s="51"/>
      <c r="E166" s="51"/>
      <c r="F166" s="51"/>
      <c r="G166" s="51"/>
      <c r="H166" s="26"/>
      <c r="I166" s="26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21" customHeight="1">
      <c r="A167" s="53"/>
      <c r="B167" s="51"/>
      <c r="C167" s="51"/>
      <c r="D167" s="51"/>
      <c r="E167" s="51"/>
      <c r="F167" s="51"/>
      <c r="G167" s="51"/>
      <c r="H167" s="26"/>
      <c r="I167" s="26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21" customHeight="1">
      <c r="A168" s="53"/>
      <c r="B168" s="51"/>
      <c r="C168" s="51"/>
      <c r="D168" s="51"/>
      <c r="E168" s="51"/>
      <c r="F168" s="51"/>
      <c r="G168" s="51"/>
      <c r="H168" s="26"/>
      <c r="I168" s="26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21" customHeight="1">
      <c r="A169" s="53"/>
      <c r="B169" s="51"/>
      <c r="C169" s="51"/>
      <c r="D169" s="51"/>
      <c r="E169" s="51"/>
      <c r="F169" s="51"/>
      <c r="G169" s="51"/>
      <c r="H169" s="26"/>
      <c r="I169" s="26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21" customHeight="1">
      <c r="A170" s="53"/>
      <c r="B170" s="51"/>
      <c r="C170" s="51"/>
      <c r="D170" s="51"/>
      <c r="E170" s="51"/>
      <c r="F170" s="51"/>
      <c r="G170" s="51"/>
      <c r="H170" s="26"/>
      <c r="I170" s="26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21" customHeight="1">
      <c r="A171" s="53"/>
      <c r="B171" s="51"/>
      <c r="C171" s="51"/>
      <c r="D171" s="51"/>
      <c r="E171" s="51"/>
      <c r="F171" s="51"/>
      <c r="G171" s="51"/>
      <c r="H171" s="26"/>
      <c r="I171" s="26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21" customHeight="1">
      <c r="A172" s="53"/>
      <c r="B172" s="51"/>
      <c r="C172" s="51"/>
      <c r="D172" s="51"/>
      <c r="E172" s="51"/>
      <c r="F172" s="51"/>
      <c r="G172" s="51"/>
      <c r="H172" s="26"/>
      <c r="I172" s="26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21" customHeight="1">
      <c r="A173" s="53"/>
      <c r="B173" s="51"/>
      <c r="C173" s="51"/>
      <c r="D173" s="51"/>
      <c r="E173" s="51"/>
      <c r="F173" s="51"/>
      <c r="G173" s="51"/>
      <c r="H173" s="26"/>
      <c r="I173" s="26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21" customHeight="1">
      <c r="A174" s="53"/>
      <c r="B174" s="51"/>
      <c r="C174" s="51"/>
      <c r="D174" s="51"/>
      <c r="E174" s="51"/>
      <c r="F174" s="51"/>
      <c r="G174" s="51"/>
      <c r="H174" s="26"/>
      <c r="I174" s="26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21" customHeight="1">
      <c r="A175" s="53"/>
      <c r="B175" s="51"/>
      <c r="C175" s="51"/>
      <c r="D175" s="51"/>
      <c r="E175" s="51"/>
      <c r="F175" s="51"/>
      <c r="G175" s="51"/>
      <c r="H175" s="26"/>
      <c r="I175" s="26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21" customHeight="1">
      <c r="A176" s="53"/>
      <c r="B176" s="51"/>
      <c r="C176" s="51"/>
      <c r="D176" s="51"/>
      <c r="E176" s="51"/>
      <c r="F176" s="51"/>
      <c r="G176" s="51"/>
      <c r="H176" s="26"/>
      <c r="I176" s="26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21" customHeight="1">
      <c r="A177" s="53"/>
      <c r="B177" s="51"/>
      <c r="C177" s="51"/>
      <c r="D177" s="51"/>
      <c r="E177" s="51"/>
      <c r="F177" s="51"/>
      <c r="G177" s="51"/>
      <c r="H177" s="26"/>
      <c r="I177" s="26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21" customHeight="1">
      <c r="A178" s="53"/>
      <c r="B178" s="51"/>
      <c r="C178" s="51"/>
      <c r="D178" s="51"/>
      <c r="E178" s="51"/>
      <c r="F178" s="51"/>
      <c r="G178" s="51"/>
      <c r="H178" s="26"/>
      <c r="I178" s="26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21" customHeight="1">
      <c r="A179" s="53"/>
      <c r="B179" s="51"/>
      <c r="C179" s="51"/>
      <c r="D179" s="51"/>
      <c r="E179" s="51"/>
      <c r="F179" s="51"/>
      <c r="G179" s="51"/>
      <c r="H179" s="26"/>
      <c r="I179" s="26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21" customHeight="1">
      <c r="A180" s="53"/>
      <c r="B180" s="51"/>
      <c r="C180" s="51"/>
      <c r="D180" s="51"/>
      <c r="E180" s="51"/>
      <c r="F180" s="51"/>
      <c r="G180" s="51"/>
      <c r="H180" s="26"/>
      <c r="I180" s="26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21" customHeight="1">
      <c r="A181" s="53"/>
      <c r="B181" s="51"/>
      <c r="C181" s="51"/>
      <c r="D181" s="51"/>
      <c r="E181" s="51"/>
      <c r="F181" s="51"/>
      <c r="G181" s="51"/>
      <c r="H181" s="26"/>
      <c r="I181" s="26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21" customHeight="1">
      <c r="A182" s="53"/>
      <c r="B182" s="51"/>
      <c r="C182" s="51"/>
      <c r="D182" s="51"/>
      <c r="E182" s="51"/>
      <c r="F182" s="51"/>
      <c r="G182" s="51"/>
      <c r="H182" s="26"/>
      <c r="I182" s="26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21" customHeight="1">
      <c r="A183" s="53"/>
      <c r="B183" s="51"/>
      <c r="C183" s="51"/>
      <c r="D183" s="51"/>
      <c r="E183" s="51"/>
      <c r="F183" s="51"/>
      <c r="G183" s="51"/>
      <c r="H183" s="26"/>
      <c r="I183" s="26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21" customHeight="1">
      <c r="A184" s="53"/>
      <c r="B184" s="51"/>
      <c r="C184" s="51"/>
      <c r="D184" s="51"/>
      <c r="E184" s="51"/>
      <c r="F184" s="51"/>
      <c r="G184" s="51"/>
      <c r="H184" s="26"/>
      <c r="I184" s="26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21" customHeight="1">
      <c r="A185" s="53"/>
      <c r="B185" s="51"/>
      <c r="C185" s="51"/>
      <c r="D185" s="51"/>
      <c r="E185" s="51"/>
      <c r="F185" s="51"/>
      <c r="G185" s="51"/>
      <c r="H185" s="26"/>
      <c r="I185" s="26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21" customHeight="1">
      <c r="A186" s="53"/>
      <c r="B186" s="51"/>
      <c r="C186" s="51"/>
      <c r="D186" s="51"/>
      <c r="E186" s="51"/>
      <c r="F186" s="51"/>
      <c r="G186" s="51"/>
      <c r="H186" s="26"/>
      <c r="I186" s="26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21" customHeight="1">
      <c r="A187" s="53"/>
      <c r="B187" s="51"/>
      <c r="C187" s="51"/>
      <c r="D187" s="51"/>
      <c r="E187" s="51"/>
      <c r="F187" s="51"/>
      <c r="G187" s="51"/>
      <c r="H187" s="26"/>
      <c r="I187" s="26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21" customHeight="1">
      <c r="A188" s="26"/>
      <c r="B188" s="51"/>
      <c r="C188" s="51"/>
      <c r="D188" s="51"/>
      <c r="E188" s="51"/>
      <c r="F188" s="51"/>
      <c r="G188" s="51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21" customHeight="1">
      <c r="A189" s="26"/>
      <c r="B189" s="51"/>
      <c r="C189" s="51"/>
      <c r="D189" s="51"/>
      <c r="E189" s="51"/>
      <c r="F189" s="51"/>
      <c r="G189" s="51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21" customHeight="1">
      <c r="A190" s="26"/>
      <c r="B190" s="51"/>
      <c r="C190" s="51"/>
      <c r="D190" s="51"/>
      <c r="E190" s="51"/>
      <c r="F190" s="51"/>
      <c r="G190" s="51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21" customHeight="1">
      <c r="A191" s="26"/>
      <c r="B191" s="51"/>
      <c r="C191" s="51"/>
      <c r="D191" s="51"/>
      <c r="E191" s="51"/>
      <c r="F191" s="51"/>
      <c r="G191" s="51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21" customHeight="1">
      <c r="A192" s="26"/>
      <c r="B192" s="51"/>
      <c r="C192" s="51"/>
      <c r="D192" s="51"/>
      <c r="E192" s="51"/>
      <c r="F192" s="51"/>
      <c r="G192" s="51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21" customHeight="1">
      <c r="A193" s="26"/>
      <c r="B193" s="51"/>
      <c r="C193" s="51"/>
      <c r="D193" s="51"/>
      <c r="E193" s="51"/>
      <c r="F193" s="51"/>
      <c r="G193" s="51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21" customHeight="1">
      <c r="A194" s="26"/>
      <c r="B194" s="51"/>
      <c r="C194" s="51"/>
      <c r="D194" s="51"/>
      <c r="E194" s="51"/>
      <c r="F194" s="51"/>
      <c r="G194" s="51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21" customHeight="1">
      <c r="A195" s="26"/>
      <c r="B195" s="51"/>
      <c r="C195" s="51"/>
      <c r="D195" s="51"/>
      <c r="E195" s="51"/>
      <c r="F195" s="51"/>
      <c r="G195" s="51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21" customHeight="1">
      <c r="A196" s="26"/>
      <c r="B196" s="51"/>
      <c r="C196" s="51"/>
      <c r="D196" s="51"/>
      <c r="E196" s="51"/>
      <c r="F196" s="51"/>
      <c r="G196" s="51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21" customHeight="1">
      <c r="A197" s="26"/>
      <c r="B197" s="51"/>
      <c r="C197" s="51"/>
      <c r="D197" s="51"/>
      <c r="E197" s="51"/>
      <c r="F197" s="51"/>
      <c r="G197" s="51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21" customHeight="1">
      <c r="A198" s="26"/>
      <c r="B198" s="51"/>
      <c r="C198" s="51"/>
      <c r="D198" s="51"/>
      <c r="E198" s="51"/>
      <c r="F198" s="51"/>
      <c r="G198" s="51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21" customHeight="1">
      <c r="A199" s="26"/>
      <c r="B199" s="51"/>
      <c r="C199" s="51"/>
      <c r="D199" s="51"/>
      <c r="E199" s="51"/>
      <c r="F199" s="51"/>
      <c r="G199" s="51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21" customHeight="1">
      <c r="A200" s="26"/>
      <c r="B200" s="51"/>
      <c r="C200" s="51"/>
      <c r="D200" s="51"/>
      <c r="E200" s="51"/>
      <c r="F200" s="51"/>
      <c r="G200" s="51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21" customHeight="1">
      <c r="A201" s="26"/>
      <c r="B201" s="51"/>
      <c r="C201" s="51"/>
      <c r="D201" s="51"/>
      <c r="E201" s="51"/>
      <c r="F201" s="51"/>
      <c r="G201" s="51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21" customHeight="1">
      <c r="A202" s="26"/>
      <c r="B202" s="51"/>
      <c r="C202" s="51"/>
      <c r="D202" s="51"/>
      <c r="E202" s="51"/>
      <c r="F202" s="51"/>
      <c r="G202" s="51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21" customHeight="1">
      <c r="A203" s="26"/>
      <c r="B203" s="51"/>
      <c r="C203" s="51"/>
      <c r="D203" s="51"/>
      <c r="E203" s="51"/>
      <c r="F203" s="51"/>
      <c r="G203" s="51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21" customHeight="1">
      <c r="A204" s="26"/>
      <c r="B204" s="51"/>
      <c r="C204" s="51"/>
      <c r="D204" s="51"/>
      <c r="E204" s="51"/>
      <c r="F204" s="51"/>
      <c r="G204" s="51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21" customHeight="1">
      <c r="A205" s="26"/>
      <c r="B205" s="51"/>
      <c r="C205" s="51"/>
      <c r="D205" s="51"/>
      <c r="E205" s="51"/>
      <c r="F205" s="51"/>
      <c r="G205" s="51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21" customHeight="1">
      <c r="A206" s="26"/>
      <c r="B206" s="51"/>
      <c r="C206" s="51"/>
      <c r="D206" s="51"/>
      <c r="E206" s="51"/>
      <c r="F206" s="51"/>
      <c r="G206" s="51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21" customHeight="1">
      <c r="A207" s="26"/>
      <c r="B207" s="51"/>
      <c r="C207" s="51"/>
      <c r="D207" s="51"/>
      <c r="E207" s="51"/>
      <c r="F207" s="51"/>
      <c r="G207" s="51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21" customHeight="1">
      <c r="A208" s="26"/>
      <c r="B208" s="51"/>
      <c r="C208" s="51"/>
      <c r="D208" s="51"/>
      <c r="E208" s="51"/>
      <c r="F208" s="51"/>
      <c r="G208" s="51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21" customHeight="1">
      <c r="A209" s="26"/>
      <c r="B209" s="51"/>
      <c r="C209" s="51"/>
      <c r="D209" s="51"/>
      <c r="E209" s="51"/>
      <c r="F209" s="51"/>
      <c r="G209" s="51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21" customHeight="1">
      <c r="A210" s="26"/>
      <c r="B210" s="51"/>
      <c r="C210" s="51"/>
      <c r="D210" s="51"/>
      <c r="E210" s="51"/>
      <c r="F210" s="51"/>
      <c r="G210" s="51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21" customHeight="1">
      <c r="A211" s="26"/>
      <c r="B211" s="51"/>
      <c r="C211" s="51"/>
      <c r="D211" s="51"/>
      <c r="E211" s="51"/>
      <c r="F211" s="51"/>
      <c r="G211" s="51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21" customHeight="1">
      <c r="A212" s="26"/>
      <c r="B212" s="51"/>
      <c r="C212" s="51"/>
      <c r="D212" s="51"/>
      <c r="E212" s="51"/>
      <c r="F212" s="51"/>
      <c r="G212" s="51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21" customHeight="1">
      <c r="A213" s="26"/>
      <c r="B213" s="51"/>
      <c r="C213" s="51"/>
      <c r="D213" s="51"/>
      <c r="E213" s="51"/>
      <c r="F213" s="51"/>
      <c r="G213" s="51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21" customHeight="1">
      <c r="A214" s="26"/>
      <c r="B214" s="51"/>
      <c r="C214" s="51"/>
      <c r="D214" s="51"/>
      <c r="E214" s="51"/>
      <c r="F214" s="51"/>
      <c r="G214" s="51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21" customHeight="1">
      <c r="A215" s="26"/>
      <c r="B215" s="51"/>
      <c r="C215" s="51"/>
      <c r="D215" s="51"/>
      <c r="E215" s="51"/>
      <c r="F215" s="51"/>
      <c r="G215" s="51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21" customHeight="1">
      <c r="A216" s="26"/>
      <c r="B216" s="51"/>
      <c r="C216" s="51"/>
      <c r="D216" s="51"/>
      <c r="E216" s="51"/>
      <c r="F216" s="51"/>
      <c r="G216" s="51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21" customHeight="1">
      <c r="A217" s="26"/>
      <c r="B217" s="51"/>
      <c r="C217" s="51"/>
      <c r="D217" s="51"/>
      <c r="E217" s="51"/>
      <c r="F217" s="51"/>
      <c r="G217" s="51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21" customHeight="1">
      <c r="A218" s="26"/>
      <c r="B218" s="51"/>
      <c r="C218" s="51"/>
      <c r="D218" s="51"/>
      <c r="E218" s="51"/>
      <c r="F218" s="51"/>
      <c r="G218" s="51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21" customHeight="1">
      <c r="A219" s="26"/>
      <c r="B219" s="51"/>
      <c r="C219" s="51"/>
      <c r="D219" s="51"/>
      <c r="E219" s="51"/>
      <c r="F219" s="51"/>
      <c r="G219" s="51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21" customHeight="1">
      <c r="A220" s="26"/>
      <c r="B220" s="51"/>
      <c r="C220" s="51"/>
      <c r="D220" s="51"/>
      <c r="E220" s="51"/>
      <c r="F220" s="51"/>
      <c r="G220" s="51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21" customHeight="1">
      <c r="A221" s="26"/>
      <c r="B221" s="51"/>
      <c r="C221" s="51"/>
      <c r="D221" s="51"/>
      <c r="E221" s="51"/>
      <c r="F221" s="51"/>
      <c r="G221" s="51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21" customHeight="1">
      <c r="A222" s="26"/>
      <c r="B222" s="51"/>
      <c r="C222" s="51"/>
      <c r="D222" s="51"/>
      <c r="E222" s="51"/>
      <c r="F222" s="51"/>
      <c r="G222" s="51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21" customHeight="1">
      <c r="A223" s="26"/>
      <c r="B223" s="51"/>
      <c r="C223" s="51"/>
      <c r="D223" s="51"/>
      <c r="E223" s="51"/>
      <c r="F223" s="51"/>
      <c r="G223" s="51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21" customHeight="1">
      <c r="A224" s="26"/>
      <c r="B224" s="51"/>
      <c r="C224" s="51"/>
      <c r="D224" s="51"/>
      <c r="E224" s="51"/>
      <c r="F224" s="51"/>
      <c r="G224" s="51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21" customHeight="1">
      <c r="A225" s="26"/>
      <c r="B225" s="51"/>
      <c r="C225" s="51"/>
      <c r="D225" s="51"/>
      <c r="E225" s="51"/>
      <c r="F225" s="51"/>
      <c r="G225" s="51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21" customHeight="1">
      <c r="A226" s="26"/>
      <c r="B226" s="51"/>
      <c r="C226" s="51"/>
      <c r="D226" s="51"/>
      <c r="E226" s="51"/>
      <c r="F226" s="51"/>
      <c r="G226" s="51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21" customHeight="1">
      <c r="A227" s="26"/>
      <c r="B227" s="51"/>
      <c r="C227" s="51"/>
      <c r="D227" s="51"/>
      <c r="E227" s="51"/>
      <c r="F227" s="51"/>
      <c r="G227" s="51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21" customHeight="1">
      <c r="A228" s="26"/>
      <c r="B228" s="51"/>
      <c r="C228" s="51"/>
      <c r="D228" s="51"/>
      <c r="E228" s="51"/>
      <c r="F228" s="51"/>
      <c r="G228" s="51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21" customHeight="1">
      <c r="A229" s="26"/>
      <c r="B229" s="51"/>
      <c r="C229" s="51"/>
      <c r="D229" s="51"/>
      <c r="E229" s="51"/>
      <c r="F229" s="51"/>
      <c r="G229" s="51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21" customHeight="1">
      <c r="A230" s="26"/>
      <c r="B230" s="51"/>
      <c r="C230" s="51"/>
      <c r="D230" s="51"/>
      <c r="E230" s="51"/>
      <c r="F230" s="51"/>
      <c r="G230" s="51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21" customHeight="1">
      <c r="A231" s="26"/>
      <c r="B231" s="51"/>
      <c r="C231" s="51"/>
      <c r="D231" s="51"/>
      <c r="E231" s="51"/>
      <c r="F231" s="51"/>
      <c r="G231" s="51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21" customHeight="1">
      <c r="A232" s="26"/>
      <c r="B232" s="51"/>
      <c r="C232" s="51"/>
      <c r="D232" s="51"/>
      <c r="E232" s="51"/>
      <c r="F232" s="51"/>
      <c r="G232" s="51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21" customHeight="1">
      <c r="A233" s="26"/>
      <c r="B233" s="51"/>
      <c r="C233" s="51"/>
      <c r="D233" s="51"/>
      <c r="E233" s="51"/>
      <c r="F233" s="51"/>
      <c r="G233" s="51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21" customHeight="1">
      <c r="A234" s="26"/>
      <c r="B234" s="51"/>
      <c r="C234" s="51"/>
      <c r="D234" s="51"/>
      <c r="E234" s="51"/>
      <c r="F234" s="51"/>
      <c r="G234" s="51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21" customHeight="1">
      <c r="A235" s="26"/>
      <c r="B235" s="51"/>
      <c r="C235" s="51"/>
      <c r="D235" s="51"/>
      <c r="E235" s="51"/>
      <c r="F235" s="51"/>
      <c r="G235" s="51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21" customHeight="1">
      <c r="A236" s="26"/>
      <c r="B236" s="51"/>
      <c r="C236" s="51"/>
      <c r="D236" s="51"/>
      <c r="E236" s="51"/>
      <c r="F236" s="51"/>
      <c r="G236" s="51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21" customHeight="1">
      <c r="A237" s="26"/>
      <c r="B237" s="51"/>
      <c r="C237" s="51"/>
      <c r="D237" s="51"/>
      <c r="E237" s="51"/>
      <c r="F237" s="51"/>
      <c r="G237" s="51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21" customHeight="1">
      <c r="A238" s="26"/>
      <c r="B238" s="51"/>
      <c r="C238" s="51"/>
      <c r="D238" s="51"/>
      <c r="E238" s="51"/>
      <c r="F238" s="51"/>
      <c r="G238" s="51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21" customHeight="1">
      <c r="A239" s="26"/>
      <c r="B239" s="51"/>
      <c r="C239" s="51"/>
      <c r="D239" s="51"/>
      <c r="E239" s="51"/>
      <c r="F239" s="51"/>
      <c r="G239" s="51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21" customHeight="1">
      <c r="A240" s="26"/>
      <c r="B240" s="51"/>
      <c r="C240" s="51"/>
      <c r="D240" s="51"/>
      <c r="E240" s="51"/>
      <c r="F240" s="51"/>
      <c r="G240" s="51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21" customHeight="1">
      <c r="A241" s="26"/>
      <c r="B241" s="51"/>
      <c r="C241" s="51"/>
      <c r="D241" s="51"/>
      <c r="E241" s="51"/>
      <c r="F241" s="51"/>
      <c r="G241" s="51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21" customHeight="1">
      <c r="A242" s="26"/>
      <c r="B242" s="51"/>
      <c r="C242" s="51"/>
      <c r="D242" s="51"/>
      <c r="E242" s="51"/>
      <c r="F242" s="51"/>
      <c r="G242" s="51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21" customHeight="1">
      <c r="A243" s="26"/>
      <c r="B243" s="51"/>
      <c r="C243" s="51"/>
      <c r="D243" s="51"/>
      <c r="E243" s="51"/>
      <c r="F243" s="51"/>
      <c r="G243" s="51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21" customHeight="1">
      <c r="A244" s="26"/>
      <c r="B244" s="51"/>
      <c r="C244" s="51"/>
      <c r="D244" s="51"/>
      <c r="E244" s="51"/>
      <c r="F244" s="51"/>
      <c r="G244" s="51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21" customHeight="1">
      <c r="A245" s="26"/>
      <c r="B245" s="51"/>
      <c r="C245" s="51"/>
      <c r="D245" s="51"/>
      <c r="E245" s="51"/>
      <c r="F245" s="51"/>
      <c r="G245" s="51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21" customHeight="1">
      <c r="A246" s="26"/>
      <c r="B246" s="51"/>
      <c r="C246" s="51"/>
      <c r="D246" s="51"/>
      <c r="E246" s="51"/>
      <c r="F246" s="51"/>
      <c r="G246" s="51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21" customHeight="1">
      <c r="A247" s="26"/>
      <c r="B247" s="51"/>
      <c r="C247" s="51"/>
      <c r="D247" s="51"/>
      <c r="E247" s="51"/>
      <c r="F247" s="51"/>
      <c r="G247" s="51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21" customHeight="1">
      <c r="A248" s="26"/>
      <c r="B248" s="51"/>
      <c r="C248" s="51"/>
      <c r="D248" s="51"/>
      <c r="E248" s="51"/>
      <c r="F248" s="51"/>
      <c r="G248" s="51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21" customHeight="1">
      <c r="A249" s="26"/>
      <c r="B249" s="51"/>
      <c r="C249" s="51"/>
      <c r="D249" s="51"/>
      <c r="E249" s="51"/>
      <c r="F249" s="51"/>
      <c r="G249" s="51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21" customHeight="1">
      <c r="A250" s="26"/>
      <c r="B250" s="51"/>
      <c r="C250" s="51"/>
      <c r="D250" s="51"/>
      <c r="E250" s="51"/>
      <c r="F250" s="51"/>
      <c r="G250" s="51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21" customHeight="1">
      <c r="A251" s="26"/>
      <c r="B251" s="51"/>
      <c r="C251" s="51"/>
      <c r="D251" s="51"/>
      <c r="E251" s="51"/>
      <c r="F251" s="51"/>
      <c r="G251" s="51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21" customHeight="1">
      <c r="A252" s="26"/>
      <c r="B252" s="51"/>
      <c r="C252" s="51"/>
      <c r="D252" s="51"/>
      <c r="E252" s="51"/>
      <c r="F252" s="51"/>
      <c r="G252" s="51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21" customHeight="1">
      <c r="A253" s="26"/>
      <c r="B253" s="51"/>
      <c r="C253" s="51"/>
      <c r="D253" s="51"/>
      <c r="E253" s="51"/>
      <c r="F253" s="51"/>
      <c r="G253" s="51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21" customHeight="1">
      <c r="A254" s="26"/>
      <c r="B254" s="51"/>
      <c r="C254" s="51"/>
      <c r="D254" s="51"/>
      <c r="E254" s="51"/>
      <c r="F254" s="51"/>
      <c r="G254" s="51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21" customHeight="1">
      <c r="A255" s="26"/>
      <c r="B255" s="51"/>
      <c r="C255" s="51"/>
      <c r="D255" s="51"/>
      <c r="E255" s="51"/>
      <c r="F255" s="51"/>
      <c r="G255" s="51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21" customHeight="1">
      <c r="A256" s="26"/>
      <c r="B256" s="51"/>
      <c r="C256" s="51"/>
      <c r="D256" s="51"/>
      <c r="E256" s="51"/>
      <c r="F256" s="51"/>
      <c r="G256" s="51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21" customHeight="1">
      <c r="A257" s="26"/>
      <c r="B257" s="51"/>
      <c r="C257" s="51"/>
      <c r="D257" s="51"/>
      <c r="E257" s="51"/>
      <c r="F257" s="51"/>
      <c r="G257" s="51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21" customHeight="1">
      <c r="A258" s="26"/>
      <c r="B258" s="51"/>
      <c r="C258" s="51"/>
      <c r="D258" s="51"/>
      <c r="E258" s="51"/>
      <c r="F258" s="51"/>
      <c r="G258" s="51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21" customHeight="1">
      <c r="A259" s="26"/>
      <c r="B259" s="51"/>
      <c r="C259" s="51"/>
      <c r="D259" s="51"/>
      <c r="E259" s="51"/>
      <c r="F259" s="51"/>
      <c r="G259" s="51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21" customHeight="1">
      <c r="A260" s="26"/>
      <c r="B260" s="51"/>
      <c r="C260" s="51"/>
      <c r="D260" s="51"/>
      <c r="E260" s="51"/>
      <c r="F260" s="51"/>
      <c r="G260" s="51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21" customHeight="1">
      <c r="A261" s="26"/>
      <c r="B261" s="51"/>
      <c r="C261" s="51"/>
      <c r="D261" s="51"/>
      <c r="E261" s="51"/>
      <c r="F261" s="51"/>
      <c r="G261" s="51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21" customHeight="1">
      <c r="A262" s="26"/>
      <c r="B262" s="51"/>
      <c r="C262" s="51"/>
      <c r="D262" s="51"/>
      <c r="E262" s="51"/>
      <c r="F262" s="51"/>
      <c r="G262" s="51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21" customHeight="1">
      <c r="A263" s="26"/>
      <c r="B263" s="51"/>
      <c r="C263" s="51"/>
      <c r="D263" s="51"/>
      <c r="E263" s="51"/>
      <c r="F263" s="51"/>
      <c r="G263" s="51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21" customHeight="1">
      <c r="A264" s="26"/>
      <c r="B264" s="51"/>
      <c r="C264" s="51"/>
      <c r="D264" s="51"/>
      <c r="E264" s="51"/>
      <c r="F264" s="51"/>
      <c r="G264" s="51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21" customHeight="1">
      <c r="A265" s="26"/>
      <c r="B265" s="51"/>
      <c r="C265" s="51"/>
      <c r="D265" s="51"/>
      <c r="E265" s="51"/>
      <c r="F265" s="51"/>
      <c r="G265" s="51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21" customHeight="1">
      <c r="A266" s="26"/>
      <c r="B266" s="51"/>
      <c r="C266" s="51"/>
      <c r="D266" s="51"/>
      <c r="E266" s="51"/>
      <c r="F266" s="51"/>
      <c r="G266" s="51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21" customHeight="1">
      <c r="A267" s="26"/>
      <c r="B267" s="51"/>
      <c r="C267" s="51"/>
      <c r="D267" s="51"/>
      <c r="E267" s="51"/>
      <c r="F267" s="51"/>
      <c r="G267" s="51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21" customHeight="1">
      <c r="A268" s="26"/>
      <c r="B268" s="51"/>
      <c r="C268" s="51"/>
      <c r="D268" s="51"/>
      <c r="E268" s="51"/>
      <c r="F268" s="51"/>
      <c r="G268" s="51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21" customHeight="1">
      <c r="A269" s="26"/>
      <c r="B269" s="51"/>
      <c r="C269" s="51"/>
      <c r="D269" s="51"/>
      <c r="E269" s="51"/>
      <c r="F269" s="51"/>
      <c r="G269" s="51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21" customHeight="1">
      <c r="A270" s="26"/>
      <c r="B270" s="51"/>
      <c r="C270" s="51"/>
      <c r="D270" s="51"/>
      <c r="E270" s="51"/>
      <c r="F270" s="51"/>
      <c r="G270" s="51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21" customHeight="1">
      <c r="A271" s="26"/>
      <c r="B271" s="51"/>
      <c r="C271" s="51"/>
      <c r="D271" s="51"/>
      <c r="E271" s="51"/>
      <c r="F271" s="51"/>
      <c r="G271" s="51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21" customHeight="1">
      <c r="A272" s="26"/>
      <c r="B272" s="51"/>
      <c r="C272" s="51"/>
      <c r="D272" s="51"/>
      <c r="E272" s="51"/>
      <c r="F272" s="51"/>
      <c r="G272" s="51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21" customHeight="1">
      <c r="A273" s="26"/>
      <c r="B273" s="51"/>
      <c r="C273" s="51"/>
      <c r="D273" s="51"/>
      <c r="E273" s="51"/>
      <c r="F273" s="51"/>
      <c r="G273" s="51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21" customHeight="1">
      <c r="A274" s="26"/>
      <c r="B274" s="51"/>
      <c r="C274" s="51"/>
      <c r="D274" s="51"/>
      <c r="E274" s="51"/>
      <c r="F274" s="51"/>
      <c r="G274" s="51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21" customHeight="1">
      <c r="A275" s="26"/>
      <c r="B275" s="51"/>
      <c r="C275" s="51"/>
      <c r="D275" s="51"/>
      <c r="E275" s="51"/>
      <c r="F275" s="51"/>
      <c r="G275" s="51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21" customHeight="1">
      <c r="A276" s="26"/>
      <c r="B276" s="51"/>
      <c r="C276" s="51"/>
      <c r="D276" s="51"/>
      <c r="E276" s="51"/>
      <c r="F276" s="51"/>
      <c r="G276" s="51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21" customHeight="1">
      <c r="A277" s="26"/>
      <c r="B277" s="51"/>
      <c r="C277" s="51"/>
      <c r="D277" s="51"/>
      <c r="E277" s="51"/>
      <c r="F277" s="51"/>
      <c r="G277" s="51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21" customHeight="1">
      <c r="A278" s="26"/>
      <c r="B278" s="51"/>
      <c r="C278" s="51"/>
      <c r="D278" s="51"/>
      <c r="E278" s="51"/>
      <c r="F278" s="51"/>
      <c r="G278" s="51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21" customHeight="1">
      <c r="A279" s="26"/>
      <c r="B279" s="51"/>
      <c r="C279" s="51"/>
      <c r="D279" s="51"/>
      <c r="E279" s="51"/>
      <c r="F279" s="51"/>
      <c r="G279" s="51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21" customHeight="1">
      <c r="A280" s="26"/>
      <c r="B280" s="51"/>
      <c r="C280" s="51"/>
      <c r="D280" s="51"/>
      <c r="E280" s="51"/>
      <c r="F280" s="51"/>
      <c r="G280" s="51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21" customHeight="1">
      <c r="A281" s="26"/>
      <c r="B281" s="51"/>
      <c r="C281" s="51"/>
      <c r="D281" s="51"/>
      <c r="E281" s="51"/>
      <c r="F281" s="51"/>
      <c r="G281" s="51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21" customHeight="1">
      <c r="A282" s="26"/>
      <c r="B282" s="51"/>
      <c r="C282" s="51"/>
      <c r="D282" s="51"/>
      <c r="E282" s="51"/>
      <c r="F282" s="51"/>
      <c r="G282" s="51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21" customHeight="1">
      <c r="A283" s="26"/>
      <c r="B283" s="51"/>
      <c r="C283" s="51"/>
      <c r="D283" s="51"/>
      <c r="E283" s="51"/>
      <c r="F283" s="51"/>
      <c r="G283" s="51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21" customHeight="1">
      <c r="A284" s="26"/>
      <c r="B284" s="51"/>
      <c r="C284" s="51"/>
      <c r="D284" s="51"/>
      <c r="E284" s="51"/>
      <c r="F284" s="51"/>
      <c r="G284" s="51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21" customHeight="1">
      <c r="A285" s="26"/>
      <c r="B285" s="51"/>
      <c r="C285" s="51"/>
      <c r="D285" s="51"/>
      <c r="E285" s="51"/>
      <c r="F285" s="51"/>
      <c r="G285" s="51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21" customHeight="1">
      <c r="A286" s="26"/>
      <c r="B286" s="51"/>
      <c r="C286" s="51"/>
      <c r="D286" s="51"/>
      <c r="E286" s="51"/>
      <c r="F286" s="51"/>
      <c r="G286" s="51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21" customHeight="1">
      <c r="A287" s="26"/>
      <c r="B287" s="51"/>
      <c r="C287" s="51"/>
      <c r="D287" s="51"/>
      <c r="E287" s="51"/>
      <c r="F287" s="51"/>
      <c r="G287" s="51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21" customHeight="1">
      <c r="A288" s="26"/>
      <c r="B288" s="51"/>
      <c r="C288" s="51"/>
      <c r="D288" s="51"/>
      <c r="E288" s="51"/>
      <c r="F288" s="51"/>
      <c r="G288" s="51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21" customHeight="1">
      <c r="A289" s="26"/>
      <c r="B289" s="51"/>
      <c r="C289" s="51"/>
      <c r="D289" s="51"/>
      <c r="E289" s="51"/>
      <c r="F289" s="51"/>
      <c r="G289" s="51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21" customHeight="1">
      <c r="A290" s="26"/>
      <c r="B290" s="51"/>
      <c r="C290" s="51"/>
      <c r="D290" s="51"/>
      <c r="E290" s="51"/>
      <c r="F290" s="51"/>
      <c r="G290" s="51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21" customHeight="1">
      <c r="A291" s="26"/>
      <c r="B291" s="51"/>
      <c r="C291" s="51"/>
      <c r="D291" s="51"/>
      <c r="E291" s="51"/>
      <c r="F291" s="51"/>
      <c r="G291" s="51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21" customHeight="1">
      <c r="A292" s="26"/>
      <c r="B292" s="51"/>
      <c r="C292" s="51"/>
      <c r="D292" s="51"/>
      <c r="E292" s="51"/>
      <c r="F292" s="51"/>
      <c r="G292" s="51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21" customHeight="1">
      <c r="A293" s="26"/>
      <c r="B293" s="51"/>
      <c r="C293" s="51"/>
      <c r="D293" s="51"/>
      <c r="E293" s="51"/>
      <c r="F293" s="51"/>
      <c r="G293" s="51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21" customHeight="1">
      <c r="A294" s="26"/>
      <c r="B294" s="51"/>
      <c r="C294" s="51"/>
      <c r="D294" s="51"/>
      <c r="E294" s="51"/>
      <c r="F294" s="51"/>
      <c r="G294" s="51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21" customHeight="1">
      <c r="A295" s="26"/>
      <c r="B295" s="51"/>
      <c r="C295" s="51"/>
      <c r="D295" s="51"/>
      <c r="E295" s="51"/>
      <c r="F295" s="51"/>
      <c r="G295" s="51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21" customHeight="1">
      <c r="A296" s="26"/>
      <c r="B296" s="51"/>
      <c r="C296" s="51"/>
      <c r="D296" s="51"/>
      <c r="E296" s="51"/>
      <c r="F296" s="51"/>
      <c r="G296" s="51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21" customHeight="1">
      <c r="A297" s="26"/>
      <c r="B297" s="51"/>
      <c r="C297" s="51"/>
      <c r="D297" s="51"/>
      <c r="E297" s="51"/>
      <c r="F297" s="51"/>
      <c r="G297" s="51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21" customHeight="1">
      <c r="A298" s="26"/>
      <c r="B298" s="51"/>
      <c r="C298" s="51"/>
      <c r="D298" s="51"/>
      <c r="E298" s="51"/>
      <c r="F298" s="51"/>
      <c r="G298" s="51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21" customHeight="1">
      <c r="A299" s="26"/>
      <c r="B299" s="51"/>
      <c r="C299" s="51"/>
      <c r="D299" s="51"/>
      <c r="E299" s="51"/>
      <c r="F299" s="51"/>
      <c r="G299" s="51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21" customHeight="1">
      <c r="A300" s="26"/>
      <c r="B300" s="51"/>
      <c r="C300" s="51"/>
      <c r="D300" s="51"/>
      <c r="E300" s="51"/>
      <c r="F300" s="51"/>
      <c r="G300" s="51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21" customHeight="1">
      <c r="A301" s="26"/>
      <c r="B301" s="51"/>
      <c r="C301" s="51"/>
      <c r="D301" s="51"/>
      <c r="E301" s="51"/>
      <c r="F301" s="51"/>
      <c r="G301" s="51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21" customHeight="1">
      <c r="A302" s="26"/>
      <c r="B302" s="51"/>
      <c r="C302" s="51"/>
      <c r="D302" s="51"/>
      <c r="E302" s="51"/>
      <c r="F302" s="51"/>
      <c r="G302" s="51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21" customHeight="1">
      <c r="A303" s="26"/>
      <c r="B303" s="51"/>
      <c r="C303" s="51"/>
      <c r="D303" s="51"/>
      <c r="E303" s="51"/>
      <c r="F303" s="51"/>
      <c r="G303" s="51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21" customHeight="1">
      <c r="A304" s="26"/>
      <c r="B304" s="51"/>
      <c r="C304" s="51"/>
      <c r="D304" s="51"/>
      <c r="E304" s="51"/>
      <c r="F304" s="51"/>
      <c r="G304" s="51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21" customHeight="1">
      <c r="A305" s="26"/>
      <c r="B305" s="51"/>
      <c r="C305" s="51"/>
      <c r="D305" s="51"/>
      <c r="E305" s="51"/>
      <c r="F305" s="51"/>
      <c r="G305" s="51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21" customHeight="1">
      <c r="A306" s="26"/>
      <c r="B306" s="51"/>
      <c r="C306" s="51"/>
      <c r="D306" s="51"/>
      <c r="E306" s="51"/>
      <c r="F306" s="51"/>
      <c r="G306" s="51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21" customHeight="1">
      <c r="A307" s="26"/>
      <c r="B307" s="51"/>
      <c r="C307" s="51"/>
      <c r="D307" s="51"/>
      <c r="E307" s="51"/>
      <c r="F307" s="51"/>
      <c r="G307" s="51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21" customHeight="1">
      <c r="A308" s="26"/>
      <c r="B308" s="51"/>
      <c r="C308" s="51"/>
      <c r="D308" s="51"/>
      <c r="E308" s="51"/>
      <c r="F308" s="51"/>
      <c r="G308" s="51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21" customHeight="1">
      <c r="A309" s="26"/>
      <c r="B309" s="51"/>
      <c r="C309" s="51"/>
      <c r="D309" s="51"/>
      <c r="E309" s="51"/>
      <c r="F309" s="51"/>
      <c r="G309" s="51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21" customHeight="1">
      <c r="A310" s="26"/>
      <c r="B310" s="51"/>
      <c r="C310" s="51"/>
      <c r="D310" s="51"/>
      <c r="E310" s="51"/>
      <c r="F310" s="51"/>
      <c r="G310" s="51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21" customHeight="1">
      <c r="A311" s="26"/>
      <c r="B311" s="51"/>
      <c r="C311" s="51"/>
      <c r="D311" s="51"/>
      <c r="E311" s="51"/>
      <c r="F311" s="51"/>
      <c r="G311" s="51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21" customHeight="1">
      <c r="A312" s="26"/>
      <c r="B312" s="51"/>
      <c r="C312" s="51"/>
      <c r="D312" s="51"/>
      <c r="E312" s="51"/>
      <c r="F312" s="51"/>
      <c r="G312" s="51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21" customHeight="1">
      <c r="A313" s="26"/>
      <c r="B313" s="51"/>
      <c r="C313" s="51"/>
      <c r="D313" s="51"/>
      <c r="E313" s="51"/>
      <c r="F313" s="51"/>
      <c r="G313" s="51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21" customHeight="1">
      <c r="A314" s="26"/>
      <c r="B314" s="51"/>
      <c r="C314" s="51"/>
      <c r="D314" s="51"/>
      <c r="E314" s="51"/>
      <c r="F314" s="51"/>
      <c r="G314" s="51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21" customHeight="1">
      <c r="A315" s="26"/>
      <c r="B315" s="51"/>
      <c r="C315" s="51"/>
      <c r="D315" s="51"/>
      <c r="E315" s="51"/>
      <c r="F315" s="51"/>
      <c r="G315" s="51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21" customHeight="1">
      <c r="A316" s="26"/>
      <c r="B316" s="51"/>
      <c r="C316" s="51"/>
      <c r="D316" s="51"/>
      <c r="E316" s="51"/>
      <c r="F316" s="51"/>
      <c r="G316" s="51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21" customHeight="1">
      <c r="A317" s="26"/>
      <c r="B317" s="51"/>
      <c r="C317" s="51"/>
      <c r="D317" s="51"/>
      <c r="E317" s="51"/>
      <c r="F317" s="51"/>
      <c r="G317" s="51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21" customHeight="1">
      <c r="A318" s="26"/>
      <c r="B318" s="51"/>
      <c r="C318" s="51"/>
      <c r="D318" s="51"/>
      <c r="E318" s="51"/>
      <c r="F318" s="51"/>
      <c r="G318" s="51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21" customHeight="1">
      <c r="A319" s="26"/>
      <c r="B319" s="51"/>
      <c r="C319" s="51"/>
      <c r="D319" s="51"/>
      <c r="E319" s="51"/>
      <c r="F319" s="51"/>
      <c r="G319" s="51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21" customHeight="1">
      <c r="A320" s="26"/>
      <c r="B320" s="51"/>
      <c r="C320" s="51"/>
      <c r="D320" s="51"/>
      <c r="E320" s="51"/>
      <c r="F320" s="51"/>
      <c r="G320" s="51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21" customHeight="1">
      <c r="A321" s="26"/>
      <c r="B321" s="51"/>
      <c r="C321" s="51"/>
      <c r="D321" s="51"/>
      <c r="E321" s="51"/>
      <c r="F321" s="51"/>
      <c r="G321" s="51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21" customHeight="1">
      <c r="A322" s="26"/>
      <c r="B322" s="51"/>
      <c r="C322" s="51"/>
      <c r="D322" s="51"/>
      <c r="E322" s="51"/>
      <c r="F322" s="51"/>
      <c r="G322" s="51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21" customHeight="1">
      <c r="A323" s="26"/>
      <c r="B323" s="51"/>
      <c r="C323" s="51"/>
      <c r="D323" s="51"/>
      <c r="E323" s="51"/>
      <c r="F323" s="51"/>
      <c r="G323" s="51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21" customHeight="1">
      <c r="A324" s="26"/>
      <c r="B324" s="51"/>
      <c r="C324" s="51"/>
      <c r="D324" s="51"/>
      <c r="E324" s="51"/>
      <c r="F324" s="51"/>
      <c r="G324" s="51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21" customHeight="1">
      <c r="A325" s="26"/>
      <c r="B325" s="51"/>
      <c r="C325" s="51"/>
      <c r="D325" s="51"/>
      <c r="E325" s="51"/>
      <c r="F325" s="51"/>
      <c r="G325" s="51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21" customHeight="1">
      <c r="A326" s="26"/>
      <c r="B326" s="51"/>
      <c r="C326" s="51"/>
      <c r="D326" s="51"/>
      <c r="E326" s="51"/>
      <c r="F326" s="51"/>
      <c r="G326" s="51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21" customHeight="1">
      <c r="A327" s="26"/>
      <c r="B327" s="51"/>
      <c r="C327" s="51"/>
      <c r="D327" s="51"/>
      <c r="E327" s="51"/>
      <c r="F327" s="51"/>
      <c r="G327" s="51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21" customHeight="1">
      <c r="A328" s="26"/>
      <c r="B328" s="51"/>
      <c r="C328" s="51"/>
      <c r="D328" s="51"/>
      <c r="E328" s="51"/>
      <c r="F328" s="51"/>
      <c r="G328" s="51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21" customHeight="1">
      <c r="A329" s="26"/>
      <c r="B329" s="51"/>
      <c r="C329" s="51"/>
      <c r="D329" s="51"/>
      <c r="E329" s="51"/>
      <c r="F329" s="51"/>
      <c r="G329" s="51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21" customHeight="1">
      <c r="A330" s="26"/>
      <c r="B330" s="51"/>
      <c r="C330" s="51"/>
      <c r="D330" s="51"/>
      <c r="E330" s="51"/>
      <c r="F330" s="51"/>
      <c r="G330" s="51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21" customHeight="1">
      <c r="A331" s="26"/>
      <c r="B331" s="51"/>
      <c r="C331" s="51"/>
      <c r="D331" s="51"/>
      <c r="E331" s="51"/>
      <c r="F331" s="51"/>
      <c r="G331" s="51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21" customHeight="1">
      <c r="A332" s="26"/>
      <c r="B332" s="51"/>
      <c r="C332" s="51"/>
      <c r="D332" s="51"/>
      <c r="E332" s="51"/>
      <c r="F332" s="51"/>
      <c r="G332" s="51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21" customHeight="1">
      <c r="A333" s="26"/>
      <c r="B333" s="51"/>
      <c r="C333" s="51"/>
      <c r="D333" s="51"/>
      <c r="E333" s="51"/>
      <c r="F333" s="51"/>
      <c r="G333" s="51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21" customHeight="1">
      <c r="A334" s="26"/>
      <c r="B334" s="51"/>
      <c r="C334" s="51"/>
      <c r="D334" s="51"/>
      <c r="E334" s="51"/>
      <c r="F334" s="51"/>
      <c r="G334" s="51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21" customHeight="1">
      <c r="A335" s="26"/>
      <c r="B335" s="51"/>
      <c r="C335" s="51"/>
      <c r="D335" s="51"/>
      <c r="E335" s="51"/>
      <c r="F335" s="51"/>
      <c r="G335" s="51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21" customHeight="1">
      <c r="A336" s="26"/>
      <c r="B336" s="51"/>
      <c r="C336" s="51"/>
      <c r="D336" s="51"/>
      <c r="E336" s="51"/>
      <c r="F336" s="51"/>
      <c r="G336" s="51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21" customHeight="1">
      <c r="A337" s="26"/>
      <c r="B337" s="51"/>
      <c r="C337" s="51"/>
      <c r="D337" s="51"/>
      <c r="E337" s="51"/>
      <c r="F337" s="51"/>
      <c r="G337" s="51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21" customHeight="1">
      <c r="A338" s="26"/>
      <c r="B338" s="51"/>
      <c r="C338" s="51"/>
      <c r="D338" s="51"/>
      <c r="E338" s="51"/>
      <c r="F338" s="51"/>
      <c r="G338" s="51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21" customHeight="1">
      <c r="A339" s="26"/>
      <c r="B339" s="51"/>
      <c r="C339" s="51"/>
      <c r="D339" s="51"/>
      <c r="E339" s="51"/>
      <c r="F339" s="51"/>
      <c r="G339" s="51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21" customHeight="1">
      <c r="A340" s="26"/>
      <c r="B340" s="51"/>
      <c r="C340" s="51"/>
      <c r="D340" s="51"/>
      <c r="E340" s="51"/>
      <c r="F340" s="51"/>
      <c r="G340" s="51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21" customHeight="1">
      <c r="A341" s="26"/>
      <c r="B341" s="51"/>
      <c r="C341" s="51"/>
      <c r="D341" s="51"/>
      <c r="E341" s="51"/>
      <c r="F341" s="51"/>
      <c r="G341" s="51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21" customHeight="1">
      <c r="A342" s="26"/>
      <c r="B342" s="51"/>
      <c r="C342" s="51"/>
      <c r="D342" s="51"/>
      <c r="E342" s="51"/>
      <c r="F342" s="51"/>
      <c r="G342" s="51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21" customHeight="1">
      <c r="A343" s="26"/>
      <c r="B343" s="51"/>
      <c r="C343" s="51"/>
      <c r="D343" s="51"/>
      <c r="E343" s="51"/>
      <c r="F343" s="51"/>
      <c r="G343" s="51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21" customHeight="1">
      <c r="A344" s="26"/>
      <c r="B344" s="51"/>
      <c r="C344" s="51"/>
      <c r="D344" s="51"/>
      <c r="E344" s="51"/>
      <c r="F344" s="51"/>
      <c r="G344" s="51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21" customHeight="1">
      <c r="A345" s="26"/>
      <c r="B345" s="51"/>
      <c r="C345" s="51"/>
      <c r="D345" s="51"/>
      <c r="E345" s="51"/>
      <c r="F345" s="51"/>
      <c r="G345" s="51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21" customHeight="1">
      <c r="A346" s="26"/>
      <c r="B346" s="51"/>
      <c r="C346" s="51"/>
      <c r="D346" s="51"/>
      <c r="E346" s="51"/>
      <c r="F346" s="51"/>
      <c r="G346" s="51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21" customHeight="1">
      <c r="A347" s="26"/>
      <c r="B347" s="51"/>
      <c r="C347" s="51"/>
      <c r="D347" s="51"/>
      <c r="E347" s="51"/>
      <c r="F347" s="51"/>
      <c r="G347" s="51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21" customHeight="1">
      <c r="A348" s="26"/>
      <c r="B348" s="51"/>
      <c r="C348" s="51"/>
      <c r="D348" s="51"/>
      <c r="E348" s="51"/>
      <c r="F348" s="51"/>
      <c r="G348" s="51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21" customHeight="1">
      <c r="A349" s="26"/>
      <c r="B349" s="51"/>
      <c r="C349" s="51"/>
      <c r="D349" s="51"/>
      <c r="E349" s="51"/>
      <c r="F349" s="51"/>
      <c r="G349" s="51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21" customHeight="1">
      <c r="A350" s="26"/>
      <c r="B350" s="51"/>
      <c r="C350" s="51"/>
      <c r="D350" s="51"/>
      <c r="E350" s="51"/>
      <c r="F350" s="51"/>
      <c r="G350" s="51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21" customHeight="1">
      <c r="A351" s="26"/>
      <c r="B351" s="51"/>
      <c r="C351" s="51"/>
      <c r="D351" s="51"/>
      <c r="E351" s="51"/>
      <c r="F351" s="51"/>
      <c r="G351" s="51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21" customHeight="1">
      <c r="A352" s="26"/>
      <c r="B352" s="51"/>
      <c r="C352" s="51"/>
      <c r="D352" s="51"/>
      <c r="E352" s="51"/>
      <c r="F352" s="51"/>
      <c r="G352" s="51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21" customHeight="1">
      <c r="A353" s="26"/>
      <c r="B353" s="51"/>
      <c r="C353" s="51"/>
      <c r="D353" s="51"/>
      <c r="E353" s="51"/>
      <c r="F353" s="51"/>
      <c r="G353" s="51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21" customHeight="1">
      <c r="A354" s="26"/>
      <c r="B354" s="51"/>
      <c r="C354" s="51"/>
      <c r="D354" s="51"/>
      <c r="E354" s="51"/>
      <c r="F354" s="51"/>
      <c r="G354" s="51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21" customHeight="1">
      <c r="A355" s="26"/>
      <c r="B355" s="51"/>
      <c r="C355" s="51"/>
      <c r="D355" s="51"/>
      <c r="E355" s="51"/>
      <c r="F355" s="51"/>
      <c r="G355" s="51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21" customHeight="1">
      <c r="A356" s="26"/>
      <c r="B356" s="51"/>
      <c r="C356" s="51"/>
      <c r="D356" s="51"/>
      <c r="E356" s="51"/>
      <c r="F356" s="51"/>
      <c r="G356" s="51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21" customHeight="1">
      <c r="A357" s="26"/>
      <c r="B357" s="51"/>
      <c r="C357" s="51"/>
      <c r="D357" s="51"/>
      <c r="E357" s="51"/>
      <c r="F357" s="51"/>
      <c r="G357" s="51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21" customHeight="1">
      <c r="A358" s="26"/>
      <c r="B358" s="51"/>
      <c r="C358" s="51"/>
      <c r="D358" s="51"/>
      <c r="E358" s="51"/>
      <c r="F358" s="51"/>
      <c r="G358" s="51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21" customHeight="1">
      <c r="A359" s="26"/>
      <c r="B359" s="51"/>
      <c r="C359" s="51"/>
      <c r="D359" s="51"/>
      <c r="E359" s="51"/>
      <c r="F359" s="51"/>
      <c r="G359" s="51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21" customHeight="1">
      <c r="A360" s="26"/>
      <c r="B360" s="51"/>
      <c r="C360" s="51"/>
      <c r="D360" s="51"/>
      <c r="E360" s="51"/>
      <c r="F360" s="51"/>
      <c r="G360" s="51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21" customHeight="1">
      <c r="A361" s="26"/>
      <c r="B361" s="51"/>
      <c r="C361" s="51"/>
      <c r="D361" s="51"/>
      <c r="E361" s="51"/>
      <c r="F361" s="51"/>
      <c r="G361" s="51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21" customHeight="1">
      <c r="A362" s="26"/>
      <c r="B362" s="51"/>
      <c r="C362" s="51"/>
      <c r="D362" s="51"/>
      <c r="E362" s="51"/>
      <c r="F362" s="51"/>
      <c r="G362" s="51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21" customHeight="1">
      <c r="A363" s="26"/>
      <c r="B363" s="51"/>
      <c r="C363" s="51"/>
      <c r="D363" s="51"/>
      <c r="E363" s="51"/>
      <c r="F363" s="51"/>
      <c r="G363" s="51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21" customHeight="1">
      <c r="A364" s="26"/>
      <c r="B364" s="51"/>
      <c r="C364" s="51"/>
      <c r="D364" s="51"/>
      <c r="E364" s="51"/>
      <c r="F364" s="51"/>
      <c r="G364" s="51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21" customHeight="1">
      <c r="A365" s="26"/>
      <c r="B365" s="51"/>
      <c r="C365" s="51"/>
      <c r="D365" s="51"/>
      <c r="E365" s="51"/>
      <c r="F365" s="51"/>
      <c r="G365" s="51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21" customHeight="1">
      <c r="A366" s="26"/>
      <c r="B366" s="51"/>
      <c r="C366" s="51"/>
      <c r="D366" s="51"/>
      <c r="E366" s="51"/>
      <c r="F366" s="51"/>
      <c r="G366" s="51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21" customHeight="1">
      <c r="A367" s="26"/>
      <c r="B367" s="51"/>
      <c r="C367" s="51"/>
      <c r="D367" s="51"/>
      <c r="E367" s="51"/>
      <c r="F367" s="51"/>
      <c r="G367" s="51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21" customHeight="1">
      <c r="A368" s="26"/>
      <c r="B368" s="51"/>
      <c r="C368" s="51"/>
      <c r="D368" s="51"/>
      <c r="E368" s="51"/>
      <c r="F368" s="51"/>
      <c r="G368" s="51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21" customHeight="1">
      <c r="A369" s="26"/>
      <c r="B369" s="51"/>
      <c r="C369" s="51"/>
      <c r="D369" s="51"/>
      <c r="E369" s="51"/>
      <c r="F369" s="51"/>
      <c r="G369" s="51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21" customHeight="1">
      <c r="A370" s="26"/>
      <c r="B370" s="51"/>
      <c r="C370" s="51"/>
      <c r="D370" s="51"/>
      <c r="E370" s="51"/>
      <c r="F370" s="51"/>
      <c r="G370" s="51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21" customHeight="1">
      <c r="A371" s="26"/>
      <c r="B371" s="51"/>
      <c r="C371" s="51"/>
      <c r="D371" s="51"/>
      <c r="E371" s="51"/>
      <c r="F371" s="51"/>
      <c r="G371" s="51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21" customHeight="1">
      <c r="A372" s="26"/>
      <c r="B372" s="51"/>
      <c r="C372" s="51"/>
      <c r="D372" s="51"/>
      <c r="E372" s="51"/>
      <c r="F372" s="51"/>
      <c r="G372" s="51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21" customHeight="1">
      <c r="A373" s="26"/>
      <c r="B373" s="51"/>
      <c r="C373" s="51"/>
      <c r="D373" s="51"/>
      <c r="E373" s="51"/>
      <c r="F373" s="51"/>
      <c r="G373" s="51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21" customHeight="1">
      <c r="A374" s="26"/>
      <c r="B374" s="51"/>
      <c r="C374" s="51"/>
      <c r="D374" s="51"/>
      <c r="E374" s="51"/>
      <c r="F374" s="51"/>
      <c r="G374" s="51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21" customHeight="1">
      <c r="A375" s="26"/>
      <c r="B375" s="51"/>
      <c r="C375" s="51"/>
      <c r="D375" s="51"/>
      <c r="E375" s="51"/>
      <c r="F375" s="51"/>
      <c r="G375" s="51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21" customHeight="1">
      <c r="A376" s="26"/>
      <c r="B376" s="51"/>
      <c r="C376" s="51"/>
      <c r="D376" s="51"/>
      <c r="E376" s="51"/>
      <c r="F376" s="51"/>
      <c r="G376" s="51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21" customHeight="1">
      <c r="A377" s="26"/>
      <c r="B377" s="51"/>
      <c r="C377" s="51"/>
      <c r="D377" s="51"/>
      <c r="E377" s="51"/>
      <c r="F377" s="51"/>
      <c r="G377" s="51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21" customHeight="1">
      <c r="A378" s="26"/>
      <c r="B378" s="51"/>
      <c r="C378" s="51"/>
      <c r="D378" s="51"/>
      <c r="E378" s="51"/>
      <c r="F378" s="51"/>
      <c r="G378" s="51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21" customHeight="1">
      <c r="A379" s="26"/>
      <c r="B379" s="51"/>
      <c r="C379" s="51"/>
      <c r="D379" s="51"/>
      <c r="E379" s="51"/>
      <c r="F379" s="51"/>
      <c r="G379" s="51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21" customHeight="1">
      <c r="A380" s="26"/>
      <c r="B380" s="51"/>
      <c r="C380" s="51"/>
      <c r="D380" s="51"/>
      <c r="E380" s="51"/>
      <c r="F380" s="51"/>
      <c r="G380" s="51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21" customHeight="1">
      <c r="A381" s="26"/>
      <c r="B381" s="51"/>
      <c r="C381" s="51"/>
      <c r="D381" s="51"/>
      <c r="E381" s="51"/>
      <c r="F381" s="51"/>
      <c r="G381" s="51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21" customHeight="1">
      <c r="A382" s="26"/>
      <c r="B382" s="51"/>
      <c r="C382" s="51"/>
      <c r="D382" s="51"/>
      <c r="E382" s="51"/>
      <c r="F382" s="51"/>
      <c r="G382" s="51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21" customHeight="1">
      <c r="A383" s="26"/>
      <c r="B383" s="51"/>
      <c r="C383" s="51"/>
      <c r="D383" s="51"/>
      <c r="E383" s="51"/>
      <c r="F383" s="51"/>
      <c r="G383" s="51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21" customHeight="1">
      <c r="A384" s="26"/>
      <c r="B384" s="51"/>
      <c r="C384" s="51"/>
      <c r="D384" s="51"/>
      <c r="E384" s="51"/>
      <c r="F384" s="51"/>
      <c r="G384" s="51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21" customHeight="1">
      <c r="A385" s="26"/>
      <c r="B385" s="51"/>
      <c r="C385" s="51"/>
      <c r="D385" s="51"/>
      <c r="E385" s="51"/>
      <c r="F385" s="51"/>
      <c r="G385" s="51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21" customHeight="1">
      <c r="A386" s="26"/>
      <c r="B386" s="51"/>
      <c r="C386" s="51"/>
      <c r="D386" s="51"/>
      <c r="E386" s="51"/>
      <c r="F386" s="51"/>
      <c r="G386" s="51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21" customHeight="1">
      <c r="A387" s="26"/>
      <c r="B387" s="51"/>
      <c r="C387" s="51"/>
      <c r="D387" s="51"/>
      <c r="E387" s="51"/>
      <c r="F387" s="51"/>
      <c r="G387" s="51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21" customHeight="1">
      <c r="A388" s="26"/>
      <c r="B388" s="51"/>
      <c r="C388" s="51"/>
      <c r="D388" s="51"/>
      <c r="E388" s="51"/>
      <c r="F388" s="51"/>
      <c r="G388" s="51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21" customHeight="1">
      <c r="A389" s="26"/>
      <c r="B389" s="51"/>
      <c r="C389" s="51"/>
      <c r="D389" s="51"/>
      <c r="E389" s="51"/>
      <c r="F389" s="51"/>
      <c r="G389" s="51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21" customHeight="1">
      <c r="A390" s="26"/>
      <c r="B390" s="51"/>
      <c r="C390" s="51"/>
      <c r="D390" s="51"/>
      <c r="E390" s="51"/>
      <c r="F390" s="51"/>
      <c r="G390" s="51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21" customHeight="1">
      <c r="A391" s="26"/>
      <c r="B391" s="51"/>
      <c r="C391" s="51"/>
      <c r="D391" s="51"/>
      <c r="E391" s="51"/>
      <c r="F391" s="51"/>
      <c r="G391" s="51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21" customHeight="1">
      <c r="A392" s="26"/>
      <c r="B392" s="51"/>
      <c r="C392" s="51"/>
      <c r="D392" s="51"/>
      <c r="E392" s="51"/>
      <c r="F392" s="51"/>
      <c r="G392" s="51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21" customHeight="1">
      <c r="A393" s="26"/>
      <c r="B393" s="51"/>
      <c r="C393" s="51"/>
      <c r="D393" s="51"/>
      <c r="E393" s="51"/>
      <c r="F393" s="51"/>
      <c r="G393" s="51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21" customHeight="1">
      <c r="A394" s="26"/>
      <c r="B394" s="51"/>
      <c r="C394" s="51"/>
      <c r="D394" s="51"/>
      <c r="E394" s="51"/>
      <c r="F394" s="51"/>
      <c r="G394" s="51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21" customHeight="1">
      <c r="A395" s="26"/>
      <c r="B395" s="51"/>
      <c r="C395" s="51"/>
      <c r="D395" s="51"/>
      <c r="E395" s="51"/>
      <c r="F395" s="51"/>
      <c r="G395" s="51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21" customHeight="1">
      <c r="A396" s="26"/>
      <c r="B396" s="51"/>
      <c r="C396" s="51"/>
      <c r="D396" s="51"/>
      <c r="E396" s="51"/>
      <c r="F396" s="51"/>
      <c r="G396" s="51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21" customHeight="1">
      <c r="A397" s="26"/>
      <c r="B397" s="51"/>
      <c r="C397" s="51"/>
      <c r="D397" s="51"/>
      <c r="E397" s="51"/>
      <c r="F397" s="51"/>
      <c r="G397" s="51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21" customHeight="1">
      <c r="A398" s="26"/>
      <c r="B398" s="51"/>
      <c r="C398" s="51"/>
      <c r="D398" s="51"/>
      <c r="E398" s="51"/>
      <c r="F398" s="51"/>
      <c r="G398" s="51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21" customHeight="1">
      <c r="A399" s="26"/>
      <c r="B399" s="51"/>
      <c r="C399" s="51"/>
      <c r="D399" s="51"/>
      <c r="E399" s="51"/>
      <c r="F399" s="51"/>
      <c r="G399" s="51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21" customHeight="1">
      <c r="A400" s="26"/>
      <c r="B400" s="51"/>
      <c r="C400" s="51"/>
      <c r="D400" s="51"/>
      <c r="E400" s="51"/>
      <c r="F400" s="51"/>
      <c r="G400" s="51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21" customHeight="1">
      <c r="A401" s="26"/>
      <c r="B401" s="51"/>
      <c r="C401" s="51"/>
      <c r="D401" s="51"/>
      <c r="E401" s="51"/>
      <c r="F401" s="51"/>
      <c r="G401" s="51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21" customHeight="1">
      <c r="A402" s="26"/>
      <c r="B402" s="51"/>
      <c r="C402" s="51"/>
      <c r="D402" s="51"/>
      <c r="E402" s="51"/>
      <c r="F402" s="51"/>
      <c r="G402" s="51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21" customHeight="1">
      <c r="A403" s="26"/>
      <c r="B403" s="51"/>
      <c r="C403" s="51"/>
      <c r="D403" s="51"/>
      <c r="E403" s="51"/>
      <c r="F403" s="51"/>
      <c r="G403" s="51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21" customHeight="1">
      <c r="A404" s="26"/>
      <c r="B404" s="51"/>
      <c r="C404" s="51"/>
      <c r="D404" s="51"/>
      <c r="E404" s="51"/>
      <c r="F404" s="51"/>
      <c r="G404" s="51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21" customHeight="1">
      <c r="A405" s="26"/>
      <c r="B405" s="51"/>
      <c r="C405" s="51"/>
      <c r="D405" s="51"/>
      <c r="E405" s="51"/>
      <c r="F405" s="51"/>
      <c r="G405" s="51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21" customHeight="1">
      <c r="A406" s="26"/>
      <c r="B406" s="51"/>
      <c r="C406" s="51"/>
      <c r="D406" s="51"/>
      <c r="E406" s="51"/>
      <c r="F406" s="51"/>
      <c r="G406" s="51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21" customHeight="1">
      <c r="A407" s="26"/>
      <c r="B407" s="51"/>
      <c r="C407" s="51"/>
      <c r="D407" s="51"/>
      <c r="E407" s="51"/>
      <c r="F407" s="51"/>
      <c r="G407" s="51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21" customHeight="1">
      <c r="A408" s="26"/>
      <c r="B408" s="51"/>
      <c r="C408" s="51"/>
      <c r="D408" s="51"/>
      <c r="E408" s="51"/>
      <c r="F408" s="51"/>
      <c r="G408" s="51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21" customHeight="1">
      <c r="A409" s="26"/>
      <c r="B409" s="51"/>
      <c r="C409" s="51"/>
      <c r="D409" s="51"/>
      <c r="E409" s="51"/>
      <c r="F409" s="51"/>
      <c r="G409" s="51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21" customHeight="1">
      <c r="A410" s="26"/>
      <c r="B410" s="51"/>
      <c r="C410" s="51"/>
      <c r="D410" s="51"/>
      <c r="E410" s="51"/>
      <c r="F410" s="51"/>
      <c r="G410" s="51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21" customHeight="1">
      <c r="A411" s="26"/>
      <c r="B411" s="51"/>
      <c r="C411" s="51"/>
      <c r="D411" s="51"/>
      <c r="E411" s="51"/>
      <c r="F411" s="51"/>
      <c r="G411" s="51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21" customHeight="1">
      <c r="A412" s="26"/>
      <c r="B412" s="51"/>
      <c r="C412" s="51"/>
      <c r="D412" s="51"/>
      <c r="E412" s="51"/>
      <c r="F412" s="51"/>
      <c r="G412" s="51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21" customHeight="1">
      <c r="A413" s="26"/>
      <c r="B413" s="51"/>
      <c r="C413" s="51"/>
      <c r="D413" s="51"/>
      <c r="E413" s="51"/>
      <c r="F413" s="51"/>
      <c r="G413" s="51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21" customHeight="1">
      <c r="A414" s="26"/>
      <c r="B414" s="51"/>
      <c r="C414" s="51"/>
      <c r="D414" s="51"/>
      <c r="E414" s="51"/>
      <c r="F414" s="51"/>
      <c r="G414" s="51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21" customHeight="1">
      <c r="A415" s="26"/>
      <c r="B415" s="51"/>
      <c r="C415" s="51"/>
      <c r="D415" s="51"/>
      <c r="E415" s="51"/>
      <c r="F415" s="51"/>
      <c r="G415" s="51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21" customHeight="1">
      <c r="A416" s="26"/>
      <c r="B416" s="51"/>
      <c r="C416" s="51"/>
      <c r="D416" s="51"/>
      <c r="E416" s="51"/>
      <c r="F416" s="51"/>
      <c r="G416" s="51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21" customHeight="1">
      <c r="A417" s="26"/>
      <c r="B417" s="51"/>
      <c r="C417" s="51"/>
      <c r="D417" s="51"/>
      <c r="E417" s="51"/>
      <c r="F417" s="51"/>
      <c r="G417" s="51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21" customHeight="1">
      <c r="A418" s="26"/>
      <c r="B418" s="51"/>
      <c r="C418" s="51"/>
      <c r="D418" s="51"/>
      <c r="E418" s="51"/>
      <c r="F418" s="51"/>
      <c r="G418" s="51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21" customHeight="1">
      <c r="A419" s="26"/>
      <c r="B419" s="51"/>
      <c r="C419" s="51"/>
      <c r="D419" s="51"/>
      <c r="E419" s="51"/>
      <c r="F419" s="51"/>
      <c r="G419" s="51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21" customHeight="1">
      <c r="A420" s="26"/>
      <c r="B420" s="51"/>
      <c r="C420" s="51"/>
      <c r="D420" s="51"/>
      <c r="E420" s="51"/>
      <c r="F420" s="51"/>
      <c r="G420" s="51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21" customHeight="1">
      <c r="A421" s="26"/>
      <c r="B421" s="51"/>
      <c r="C421" s="51"/>
      <c r="D421" s="51"/>
      <c r="E421" s="51"/>
      <c r="F421" s="51"/>
      <c r="G421" s="51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21" customHeight="1">
      <c r="A422" s="26"/>
      <c r="B422" s="51"/>
      <c r="C422" s="51"/>
      <c r="D422" s="51"/>
      <c r="E422" s="51"/>
      <c r="F422" s="51"/>
      <c r="G422" s="51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21" customHeight="1">
      <c r="A423" s="26"/>
      <c r="B423" s="51"/>
      <c r="C423" s="51"/>
      <c r="D423" s="51"/>
      <c r="E423" s="51"/>
      <c r="F423" s="51"/>
      <c r="G423" s="51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21" customHeight="1">
      <c r="A424" s="26"/>
      <c r="B424" s="51"/>
      <c r="C424" s="51"/>
      <c r="D424" s="51"/>
      <c r="E424" s="51"/>
      <c r="F424" s="51"/>
      <c r="G424" s="51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21" customHeight="1">
      <c r="A425" s="26"/>
      <c r="B425" s="51"/>
      <c r="C425" s="51"/>
      <c r="D425" s="51"/>
      <c r="E425" s="51"/>
      <c r="F425" s="51"/>
      <c r="G425" s="51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21" customHeight="1">
      <c r="A426" s="26"/>
      <c r="B426" s="51"/>
      <c r="C426" s="51"/>
      <c r="D426" s="51"/>
      <c r="E426" s="51"/>
      <c r="F426" s="51"/>
      <c r="G426" s="51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21" customHeight="1">
      <c r="A427" s="26"/>
      <c r="B427" s="51"/>
      <c r="C427" s="51"/>
      <c r="D427" s="51"/>
      <c r="E427" s="51"/>
      <c r="F427" s="51"/>
      <c r="G427" s="51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21" customHeight="1">
      <c r="A428" s="26"/>
      <c r="B428" s="51"/>
      <c r="C428" s="51"/>
      <c r="D428" s="51"/>
      <c r="E428" s="51"/>
      <c r="F428" s="51"/>
      <c r="G428" s="51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21" customHeight="1">
      <c r="A429" s="26"/>
      <c r="B429" s="51"/>
      <c r="C429" s="51"/>
      <c r="D429" s="51"/>
      <c r="E429" s="51"/>
      <c r="F429" s="51"/>
      <c r="G429" s="51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21" customHeight="1">
      <c r="A430" s="26"/>
      <c r="B430" s="51"/>
      <c r="C430" s="51"/>
      <c r="D430" s="51"/>
      <c r="E430" s="51"/>
      <c r="F430" s="51"/>
      <c r="G430" s="51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21" customHeight="1">
      <c r="A431" s="26"/>
      <c r="B431" s="51"/>
      <c r="C431" s="51"/>
      <c r="D431" s="51"/>
      <c r="E431" s="51"/>
      <c r="F431" s="51"/>
      <c r="G431" s="51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21" customHeight="1">
      <c r="A432" s="26"/>
      <c r="B432" s="51"/>
      <c r="C432" s="51"/>
      <c r="D432" s="51"/>
      <c r="E432" s="51"/>
      <c r="F432" s="51"/>
      <c r="G432" s="51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21" customHeight="1">
      <c r="A433" s="26"/>
      <c r="B433" s="51"/>
      <c r="C433" s="51"/>
      <c r="D433" s="51"/>
      <c r="E433" s="51"/>
      <c r="F433" s="51"/>
      <c r="G433" s="51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21" customHeight="1">
      <c r="A434" s="26"/>
      <c r="B434" s="51"/>
      <c r="C434" s="51"/>
      <c r="D434" s="51"/>
      <c r="E434" s="51"/>
      <c r="F434" s="51"/>
      <c r="G434" s="51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21" customHeight="1">
      <c r="A435" s="26"/>
      <c r="B435" s="51"/>
      <c r="C435" s="51"/>
      <c r="D435" s="51"/>
      <c r="E435" s="51"/>
      <c r="F435" s="51"/>
      <c r="G435" s="51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21" customHeight="1">
      <c r="A436" s="26"/>
      <c r="B436" s="51"/>
      <c r="C436" s="51"/>
      <c r="D436" s="51"/>
      <c r="E436" s="51"/>
      <c r="F436" s="51"/>
      <c r="G436" s="51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21" customHeight="1">
      <c r="A437" s="26"/>
      <c r="B437" s="51"/>
      <c r="C437" s="51"/>
      <c r="D437" s="51"/>
      <c r="E437" s="51"/>
      <c r="F437" s="51"/>
      <c r="G437" s="51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21" customHeight="1">
      <c r="A438" s="26"/>
      <c r="B438" s="51"/>
      <c r="C438" s="51"/>
      <c r="D438" s="51"/>
      <c r="E438" s="51"/>
      <c r="F438" s="51"/>
      <c r="G438" s="51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21" customHeight="1">
      <c r="A439" s="26"/>
      <c r="B439" s="51"/>
      <c r="C439" s="51"/>
      <c r="D439" s="51"/>
      <c r="E439" s="51"/>
      <c r="F439" s="51"/>
      <c r="G439" s="51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21" customHeight="1">
      <c r="A440" s="26"/>
      <c r="B440" s="51"/>
      <c r="C440" s="51"/>
      <c r="D440" s="51"/>
      <c r="E440" s="51"/>
      <c r="F440" s="51"/>
      <c r="G440" s="51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21" customHeight="1">
      <c r="A441" s="26"/>
      <c r="B441" s="51"/>
      <c r="C441" s="51"/>
      <c r="D441" s="51"/>
      <c r="E441" s="51"/>
      <c r="F441" s="51"/>
      <c r="G441" s="51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21" customHeight="1">
      <c r="A442" s="26"/>
      <c r="B442" s="51"/>
      <c r="C442" s="51"/>
      <c r="D442" s="51"/>
      <c r="E442" s="51"/>
      <c r="F442" s="51"/>
      <c r="G442" s="51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21" customHeight="1">
      <c r="A443" s="26"/>
      <c r="B443" s="51"/>
      <c r="C443" s="51"/>
      <c r="D443" s="51"/>
      <c r="E443" s="51"/>
      <c r="F443" s="51"/>
      <c r="G443" s="51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21" customHeight="1">
      <c r="A444" s="26"/>
      <c r="B444" s="51"/>
      <c r="C444" s="51"/>
      <c r="D444" s="51"/>
      <c r="E444" s="51"/>
      <c r="F444" s="51"/>
      <c r="G444" s="51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21" customHeight="1">
      <c r="A445" s="26"/>
      <c r="B445" s="51"/>
      <c r="C445" s="51"/>
      <c r="D445" s="51"/>
      <c r="E445" s="51"/>
      <c r="F445" s="51"/>
      <c r="G445" s="51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21" customHeight="1">
      <c r="A446" s="26"/>
      <c r="B446" s="51"/>
      <c r="C446" s="51"/>
      <c r="D446" s="51"/>
      <c r="E446" s="51"/>
      <c r="F446" s="51"/>
      <c r="G446" s="51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21" customHeight="1">
      <c r="A447" s="26"/>
      <c r="B447" s="51"/>
      <c r="C447" s="51"/>
      <c r="D447" s="51"/>
      <c r="E447" s="51"/>
      <c r="F447" s="51"/>
      <c r="G447" s="51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21" customHeight="1">
      <c r="A448" s="26"/>
      <c r="B448" s="51"/>
      <c r="C448" s="51"/>
      <c r="D448" s="51"/>
      <c r="E448" s="51"/>
      <c r="F448" s="51"/>
      <c r="G448" s="51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21" customHeight="1">
      <c r="A449" s="26"/>
      <c r="B449" s="51"/>
      <c r="C449" s="51"/>
      <c r="D449" s="51"/>
      <c r="E449" s="51"/>
      <c r="F449" s="51"/>
      <c r="G449" s="51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21" customHeight="1">
      <c r="A450" s="26"/>
      <c r="B450" s="51"/>
      <c r="C450" s="51"/>
      <c r="D450" s="51"/>
      <c r="E450" s="51"/>
      <c r="F450" s="51"/>
      <c r="G450" s="51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21" customHeight="1">
      <c r="A451" s="26"/>
      <c r="B451" s="51"/>
      <c r="C451" s="51"/>
      <c r="D451" s="51"/>
      <c r="E451" s="51"/>
      <c r="F451" s="51"/>
      <c r="G451" s="51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21" customHeight="1">
      <c r="A452" s="26"/>
      <c r="B452" s="51"/>
      <c r="C452" s="51"/>
      <c r="D452" s="51"/>
      <c r="E452" s="51"/>
      <c r="F452" s="51"/>
      <c r="G452" s="51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21" customHeight="1">
      <c r="A453" s="26"/>
      <c r="B453" s="51"/>
      <c r="C453" s="51"/>
      <c r="D453" s="51"/>
      <c r="E453" s="51"/>
      <c r="F453" s="51"/>
      <c r="G453" s="51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21" customHeight="1">
      <c r="A454" s="26"/>
      <c r="B454" s="51"/>
      <c r="C454" s="51"/>
      <c r="D454" s="51"/>
      <c r="E454" s="51"/>
      <c r="F454" s="51"/>
      <c r="G454" s="51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21" customHeight="1">
      <c r="A455" s="26"/>
      <c r="B455" s="51"/>
      <c r="C455" s="51"/>
      <c r="D455" s="51"/>
      <c r="E455" s="51"/>
      <c r="F455" s="51"/>
      <c r="G455" s="51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21" customHeight="1">
      <c r="A456" s="26"/>
      <c r="B456" s="51"/>
      <c r="C456" s="51"/>
      <c r="D456" s="51"/>
      <c r="E456" s="51"/>
      <c r="F456" s="51"/>
      <c r="G456" s="51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21" customHeight="1">
      <c r="A457" s="26"/>
      <c r="B457" s="51"/>
      <c r="C457" s="51"/>
      <c r="D457" s="51"/>
      <c r="E457" s="51"/>
      <c r="F457" s="51"/>
      <c r="G457" s="51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21" customHeight="1">
      <c r="A458" s="26"/>
      <c r="B458" s="51"/>
      <c r="C458" s="51"/>
      <c r="D458" s="51"/>
      <c r="E458" s="51"/>
      <c r="F458" s="51"/>
      <c r="G458" s="51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21" customHeight="1">
      <c r="A459" s="26"/>
      <c r="B459" s="51"/>
      <c r="C459" s="51"/>
      <c r="D459" s="51"/>
      <c r="E459" s="51"/>
      <c r="F459" s="51"/>
      <c r="G459" s="51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21" customHeight="1">
      <c r="A460" s="26"/>
      <c r="B460" s="51"/>
      <c r="C460" s="51"/>
      <c r="D460" s="51"/>
      <c r="E460" s="51"/>
      <c r="F460" s="51"/>
      <c r="G460" s="51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21" customHeight="1">
      <c r="A461" s="26"/>
      <c r="B461" s="51"/>
      <c r="C461" s="51"/>
      <c r="D461" s="51"/>
      <c r="E461" s="51"/>
      <c r="F461" s="51"/>
      <c r="G461" s="51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21" customHeight="1">
      <c r="A462" s="26"/>
      <c r="B462" s="51"/>
      <c r="C462" s="51"/>
      <c r="D462" s="51"/>
      <c r="E462" s="51"/>
      <c r="F462" s="51"/>
      <c r="G462" s="51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21" customHeight="1">
      <c r="A463" s="26"/>
      <c r="B463" s="51"/>
      <c r="C463" s="51"/>
      <c r="D463" s="51"/>
      <c r="E463" s="51"/>
      <c r="F463" s="51"/>
      <c r="G463" s="51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21" customHeight="1">
      <c r="A464" s="26"/>
      <c r="B464" s="51"/>
      <c r="C464" s="51"/>
      <c r="D464" s="51"/>
      <c r="E464" s="51"/>
      <c r="F464" s="51"/>
      <c r="G464" s="51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21" customHeight="1">
      <c r="A465" s="26"/>
      <c r="B465" s="51"/>
      <c r="C465" s="51"/>
      <c r="D465" s="51"/>
      <c r="E465" s="51"/>
      <c r="F465" s="51"/>
      <c r="G465" s="51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21" customHeight="1">
      <c r="A466" s="26"/>
      <c r="B466" s="51"/>
      <c r="C466" s="51"/>
      <c r="D466" s="51"/>
      <c r="E466" s="51"/>
      <c r="F466" s="51"/>
      <c r="G466" s="51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21" customHeight="1">
      <c r="A467" s="26"/>
      <c r="B467" s="51"/>
      <c r="C467" s="51"/>
      <c r="D467" s="51"/>
      <c r="E467" s="51"/>
      <c r="F467" s="51"/>
      <c r="G467" s="51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21" customHeight="1">
      <c r="A468" s="26"/>
      <c r="B468" s="51"/>
      <c r="C468" s="51"/>
      <c r="D468" s="51"/>
      <c r="E468" s="51"/>
      <c r="F468" s="51"/>
      <c r="G468" s="51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21" customHeight="1">
      <c r="A469" s="26"/>
      <c r="B469" s="51"/>
      <c r="C469" s="51"/>
      <c r="D469" s="51"/>
      <c r="E469" s="51"/>
      <c r="F469" s="51"/>
      <c r="G469" s="51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21" customHeight="1">
      <c r="A470" s="26"/>
      <c r="B470" s="51"/>
      <c r="C470" s="51"/>
      <c r="D470" s="51"/>
      <c r="E470" s="51"/>
      <c r="F470" s="51"/>
      <c r="G470" s="51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21" customHeight="1">
      <c r="A471" s="26"/>
      <c r="B471" s="51"/>
      <c r="C471" s="51"/>
      <c r="D471" s="51"/>
      <c r="E471" s="51"/>
      <c r="F471" s="51"/>
      <c r="G471" s="51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21" customHeight="1">
      <c r="A472" s="26"/>
      <c r="B472" s="51"/>
      <c r="C472" s="51"/>
      <c r="D472" s="51"/>
      <c r="E472" s="51"/>
      <c r="F472" s="51"/>
      <c r="G472" s="51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21" customHeight="1">
      <c r="A473" s="26"/>
      <c r="B473" s="51"/>
      <c r="C473" s="51"/>
      <c r="D473" s="51"/>
      <c r="E473" s="51"/>
      <c r="F473" s="51"/>
      <c r="G473" s="51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21" customHeight="1">
      <c r="A474" s="26"/>
      <c r="B474" s="51"/>
      <c r="C474" s="51"/>
      <c r="D474" s="51"/>
      <c r="E474" s="51"/>
      <c r="F474" s="51"/>
      <c r="G474" s="51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21" customHeight="1">
      <c r="A475" s="26"/>
      <c r="B475" s="51"/>
      <c r="C475" s="51"/>
      <c r="D475" s="51"/>
      <c r="E475" s="51"/>
      <c r="F475" s="51"/>
      <c r="G475" s="51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21" customHeight="1">
      <c r="A476" s="26"/>
      <c r="B476" s="51"/>
      <c r="C476" s="51"/>
      <c r="D476" s="51"/>
      <c r="E476" s="51"/>
      <c r="F476" s="51"/>
      <c r="G476" s="51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21" customHeight="1">
      <c r="A477" s="26"/>
      <c r="B477" s="51"/>
      <c r="C477" s="51"/>
      <c r="D477" s="51"/>
      <c r="E477" s="51"/>
      <c r="F477" s="51"/>
      <c r="G477" s="51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21" customHeight="1">
      <c r="A478" s="26"/>
      <c r="B478" s="51"/>
      <c r="C478" s="51"/>
      <c r="D478" s="51"/>
      <c r="E478" s="51"/>
      <c r="F478" s="51"/>
      <c r="G478" s="51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21" customHeight="1">
      <c r="A479" s="26"/>
      <c r="B479" s="51"/>
      <c r="C479" s="51"/>
      <c r="D479" s="51"/>
      <c r="E479" s="51"/>
      <c r="F479" s="51"/>
      <c r="G479" s="51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21" customHeight="1">
      <c r="A480" s="26"/>
      <c r="B480" s="51"/>
      <c r="C480" s="51"/>
      <c r="D480" s="51"/>
      <c r="E480" s="51"/>
      <c r="F480" s="51"/>
      <c r="G480" s="51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21" customHeight="1">
      <c r="A481" s="26"/>
      <c r="B481" s="51"/>
      <c r="C481" s="51"/>
      <c r="D481" s="51"/>
      <c r="E481" s="51"/>
      <c r="F481" s="51"/>
      <c r="G481" s="51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21" customHeight="1">
      <c r="A482" s="26"/>
      <c r="B482" s="51"/>
      <c r="C482" s="51"/>
      <c r="D482" s="51"/>
      <c r="E482" s="51"/>
      <c r="F482" s="51"/>
      <c r="G482" s="51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21" customHeight="1">
      <c r="A483" s="26"/>
      <c r="B483" s="51"/>
      <c r="C483" s="51"/>
      <c r="D483" s="51"/>
      <c r="E483" s="51"/>
      <c r="F483" s="51"/>
      <c r="G483" s="51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21" customHeight="1">
      <c r="A484" s="26"/>
      <c r="B484" s="51"/>
      <c r="C484" s="51"/>
      <c r="D484" s="51"/>
      <c r="E484" s="51"/>
      <c r="F484" s="51"/>
      <c r="G484" s="51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21" customHeight="1">
      <c r="A485" s="26"/>
      <c r="B485" s="51"/>
      <c r="C485" s="51"/>
      <c r="D485" s="51"/>
      <c r="E485" s="51"/>
      <c r="F485" s="51"/>
      <c r="G485" s="51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21" customHeight="1">
      <c r="A486" s="26"/>
      <c r="B486" s="51"/>
      <c r="C486" s="51"/>
      <c r="D486" s="51"/>
      <c r="E486" s="51"/>
      <c r="F486" s="51"/>
      <c r="G486" s="51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21" customHeight="1">
      <c r="A487" s="26"/>
      <c r="B487" s="51"/>
      <c r="C487" s="51"/>
      <c r="D487" s="51"/>
      <c r="E487" s="51"/>
      <c r="F487" s="51"/>
      <c r="G487" s="51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21" customHeight="1">
      <c r="A488" s="26"/>
      <c r="B488" s="51"/>
      <c r="C488" s="51"/>
      <c r="D488" s="51"/>
      <c r="E488" s="51"/>
      <c r="F488" s="51"/>
      <c r="G488" s="51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21" customHeight="1">
      <c r="A489" s="26"/>
      <c r="B489" s="51"/>
      <c r="C489" s="51"/>
      <c r="D489" s="51"/>
      <c r="E489" s="51"/>
      <c r="F489" s="51"/>
      <c r="G489" s="51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21" customHeight="1">
      <c r="A490" s="26"/>
      <c r="B490" s="51"/>
      <c r="C490" s="51"/>
      <c r="D490" s="51"/>
      <c r="E490" s="51"/>
      <c r="F490" s="51"/>
      <c r="G490" s="51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21" customHeight="1">
      <c r="A491" s="26"/>
      <c r="B491" s="51"/>
      <c r="C491" s="51"/>
      <c r="D491" s="51"/>
      <c r="E491" s="51"/>
      <c r="F491" s="51"/>
      <c r="G491" s="51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21" customHeight="1">
      <c r="A492" s="26"/>
      <c r="B492" s="51"/>
      <c r="C492" s="51"/>
      <c r="D492" s="51"/>
      <c r="E492" s="51"/>
      <c r="F492" s="51"/>
      <c r="G492" s="51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21" customHeight="1">
      <c r="A493" s="26"/>
      <c r="B493" s="51"/>
      <c r="C493" s="51"/>
      <c r="D493" s="51"/>
      <c r="E493" s="51"/>
      <c r="F493" s="51"/>
      <c r="G493" s="51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21" customHeight="1">
      <c r="A494" s="26"/>
      <c r="B494" s="51"/>
      <c r="C494" s="51"/>
      <c r="D494" s="51"/>
      <c r="E494" s="51"/>
      <c r="F494" s="51"/>
      <c r="G494" s="51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21" customHeight="1">
      <c r="A495" s="26"/>
      <c r="B495" s="51"/>
      <c r="C495" s="51"/>
      <c r="D495" s="51"/>
      <c r="E495" s="51"/>
      <c r="F495" s="51"/>
      <c r="G495" s="51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21" customHeight="1">
      <c r="A496" s="26"/>
      <c r="B496" s="51"/>
      <c r="C496" s="51"/>
      <c r="D496" s="51"/>
      <c r="E496" s="51"/>
      <c r="F496" s="51"/>
      <c r="G496" s="51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21" customHeight="1">
      <c r="A497" s="26"/>
      <c r="B497" s="51"/>
      <c r="C497" s="51"/>
      <c r="D497" s="51"/>
      <c r="E497" s="51"/>
      <c r="F497" s="51"/>
      <c r="G497" s="51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21" customHeight="1">
      <c r="A498" s="26"/>
      <c r="B498" s="51"/>
      <c r="C498" s="51"/>
      <c r="D498" s="51"/>
      <c r="E498" s="51"/>
      <c r="F498" s="51"/>
      <c r="G498" s="51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21" customHeight="1">
      <c r="A499" s="26"/>
      <c r="B499" s="51"/>
      <c r="C499" s="51"/>
      <c r="D499" s="51"/>
      <c r="E499" s="51"/>
      <c r="F499" s="51"/>
      <c r="G499" s="51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21" customHeight="1">
      <c r="A500" s="26"/>
      <c r="B500" s="51"/>
      <c r="C500" s="51"/>
      <c r="D500" s="51"/>
      <c r="E500" s="51"/>
      <c r="F500" s="51"/>
      <c r="G500" s="51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21" customHeight="1">
      <c r="A501" s="26"/>
      <c r="B501" s="51"/>
      <c r="C501" s="51"/>
      <c r="D501" s="51"/>
      <c r="E501" s="51"/>
      <c r="F501" s="51"/>
      <c r="G501" s="51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21" customHeight="1">
      <c r="A502" s="26"/>
      <c r="B502" s="51"/>
      <c r="C502" s="51"/>
      <c r="D502" s="51"/>
      <c r="E502" s="51"/>
      <c r="F502" s="51"/>
      <c r="G502" s="51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21" customHeight="1">
      <c r="A503" s="26"/>
      <c r="B503" s="51"/>
      <c r="C503" s="51"/>
      <c r="D503" s="51"/>
      <c r="E503" s="51"/>
      <c r="F503" s="51"/>
      <c r="G503" s="51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21" customHeight="1">
      <c r="A504" s="26"/>
      <c r="B504" s="51"/>
      <c r="C504" s="51"/>
      <c r="D504" s="51"/>
      <c r="E504" s="51"/>
      <c r="F504" s="51"/>
      <c r="G504" s="51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21" customHeight="1">
      <c r="A505" s="26"/>
      <c r="B505" s="51"/>
      <c r="C505" s="51"/>
      <c r="D505" s="51"/>
      <c r="E505" s="51"/>
      <c r="F505" s="51"/>
      <c r="G505" s="51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21" customHeight="1">
      <c r="A506" s="26"/>
      <c r="B506" s="51"/>
      <c r="C506" s="51"/>
      <c r="D506" s="51"/>
      <c r="E506" s="51"/>
      <c r="F506" s="51"/>
      <c r="G506" s="51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21" customHeight="1">
      <c r="A507" s="26"/>
      <c r="B507" s="51"/>
      <c r="C507" s="51"/>
      <c r="D507" s="51"/>
      <c r="E507" s="51"/>
      <c r="F507" s="51"/>
      <c r="G507" s="51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21" customHeight="1">
      <c r="A508" s="26"/>
      <c r="B508" s="51"/>
      <c r="C508" s="51"/>
      <c r="D508" s="51"/>
      <c r="E508" s="51"/>
      <c r="F508" s="51"/>
      <c r="G508" s="51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21" customHeight="1">
      <c r="A509" s="26"/>
      <c r="B509" s="51"/>
      <c r="C509" s="51"/>
      <c r="D509" s="51"/>
      <c r="E509" s="51"/>
      <c r="F509" s="51"/>
      <c r="G509" s="51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21" customHeight="1">
      <c r="A510" s="26"/>
      <c r="B510" s="51"/>
      <c r="C510" s="51"/>
      <c r="D510" s="51"/>
      <c r="E510" s="51"/>
      <c r="F510" s="51"/>
      <c r="G510" s="51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21" customHeight="1">
      <c r="A511" s="26"/>
      <c r="B511" s="51"/>
      <c r="C511" s="51"/>
      <c r="D511" s="51"/>
      <c r="E511" s="51"/>
      <c r="F511" s="51"/>
      <c r="G511" s="51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21" customHeight="1">
      <c r="A512" s="26"/>
      <c r="B512" s="51"/>
      <c r="C512" s="51"/>
      <c r="D512" s="51"/>
      <c r="E512" s="51"/>
      <c r="F512" s="51"/>
      <c r="G512" s="51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21" customHeight="1">
      <c r="A513" s="26"/>
      <c r="B513" s="51"/>
      <c r="C513" s="51"/>
      <c r="D513" s="51"/>
      <c r="E513" s="51"/>
      <c r="F513" s="51"/>
      <c r="G513" s="51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21" customHeight="1">
      <c r="A514" s="26"/>
      <c r="B514" s="51"/>
      <c r="C514" s="51"/>
      <c r="D514" s="51"/>
      <c r="E514" s="51"/>
      <c r="F514" s="51"/>
      <c r="G514" s="51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21" customHeight="1">
      <c r="A515" s="26"/>
      <c r="B515" s="51"/>
      <c r="C515" s="51"/>
      <c r="D515" s="51"/>
      <c r="E515" s="51"/>
      <c r="F515" s="51"/>
      <c r="G515" s="51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21" customHeight="1">
      <c r="A516" s="26"/>
      <c r="B516" s="51"/>
      <c r="C516" s="51"/>
      <c r="D516" s="51"/>
      <c r="E516" s="51"/>
      <c r="F516" s="51"/>
      <c r="G516" s="51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21" customHeight="1">
      <c r="A517" s="26"/>
      <c r="B517" s="51"/>
      <c r="C517" s="51"/>
      <c r="D517" s="51"/>
      <c r="E517" s="51"/>
      <c r="F517" s="51"/>
      <c r="G517" s="51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21" customHeight="1">
      <c r="A518" s="26"/>
      <c r="B518" s="51"/>
      <c r="C518" s="51"/>
      <c r="D518" s="51"/>
      <c r="E518" s="51"/>
      <c r="F518" s="51"/>
      <c r="G518" s="51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21" customHeight="1">
      <c r="A519" s="26"/>
      <c r="B519" s="51"/>
      <c r="C519" s="51"/>
      <c r="D519" s="51"/>
      <c r="E519" s="51"/>
      <c r="F519" s="51"/>
      <c r="G519" s="51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21" customHeight="1">
      <c r="A520" s="26"/>
      <c r="B520" s="51"/>
      <c r="C520" s="51"/>
      <c r="D520" s="51"/>
      <c r="E520" s="51"/>
      <c r="F520" s="51"/>
      <c r="G520" s="51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21" customHeight="1">
      <c r="A521" s="26"/>
      <c r="B521" s="51"/>
      <c r="C521" s="51"/>
      <c r="D521" s="51"/>
      <c r="E521" s="51"/>
      <c r="F521" s="51"/>
      <c r="G521" s="51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21" customHeight="1">
      <c r="A522" s="26"/>
      <c r="B522" s="51"/>
      <c r="C522" s="51"/>
      <c r="D522" s="51"/>
      <c r="E522" s="51"/>
      <c r="F522" s="51"/>
      <c r="G522" s="51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21" customHeight="1">
      <c r="A523" s="26"/>
      <c r="B523" s="51"/>
      <c r="C523" s="51"/>
      <c r="D523" s="51"/>
      <c r="E523" s="51"/>
      <c r="F523" s="51"/>
      <c r="G523" s="51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21" customHeight="1">
      <c r="A524" s="26"/>
      <c r="B524" s="51"/>
      <c r="C524" s="51"/>
      <c r="D524" s="51"/>
      <c r="E524" s="51"/>
      <c r="F524" s="51"/>
      <c r="G524" s="51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21" customHeight="1">
      <c r="A525" s="26"/>
      <c r="B525" s="51"/>
      <c r="C525" s="51"/>
      <c r="D525" s="51"/>
      <c r="E525" s="51"/>
      <c r="F525" s="51"/>
      <c r="G525" s="51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21" customHeight="1">
      <c r="A526" s="26"/>
      <c r="B526" s="51"/>
      <c r="C526" s="51"/>
      <c r="D526" s="51"/>
      <c r="E526" s="51"/>
      <c r="F526" s="51"/>
      <c r="G526" s="51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21" customHeight="1">
      <c r="A527" s="26"/>
      <c r="B527" s="51"/>
      <c r="C527" s="51"/>
      <c r="D527" s="51"/>
      <c r="E527" s="51"/>
      <c r="F527" s="51"/>
      <c r="G527" s="51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21" customHeight="1">
      <c r="A528" s="26"/>
      <c r="B528" s="51"/>
      <c r="C528" s="51"/>
      <c r="D528" s="51"/>
      <c r="E528" s="51"/>
      <c r="F528" s="51"/>
      <c r="G528" s="51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21" customHeight="1">
      <c r="A529" s="26"/>
      <c r="B529" s="51"/>
      <c r="C529" s="51"/>
      <c r="D529" s="51"/>
      <c r="E529" s="51"/>
      <c r="F529" s="51"/>
      <c r="G529" s="51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21" customHeight="1">
      <c r="A530" s="26"/>
      <c r="B530" s="51"/>
      <c r="C530" s="51"/>
      <c r="D530" s="51"/>
      <c r="E530" s="51"/>
      <c r="F530" s="51"/>
      <c r="G530" s="51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21" customHeight="1">
      <c r="A531" s="26"/>
      <c r="B531" s="51"/>
      <c r="C531" s="51"/>
      <c r="D531" s="51"/>
      <c r="E531" s="51"/>
      <c r="F531" s="51"/>
      <c r="G531" s="51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21" customHeight="1">
      <c r="A532" s="26"/>
      <c r="B532" s="51"/>
      <c r="C532" s="51"/>
      <c r="D532" s="51"/>
      <c r="E532" s="51"/>
      <c r="F532" s="51"/>
      <c r="G532" s="51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21" customHeight="1">
      <c r="A533" s="26"/>
      <c r="B533" s="51"/>
      <c r="C533" s="51"/>
      <c r="D533" s="51"/>
      <c r="E533" s="51"/>
      <c r="F533" s="51"/>
      <c r="G533" s="51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21" customHeight="1">
      <c r="A534" s="26"/>
      <c r="B534" s="51"/>
      <c r="C534" s="51"/>
      <c r="D534" s="51"/>
      <c r="E534" s="51"/>
      <c r="F534" s="51"/>
      <c r="G534" s="51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21" customHeight="1">
      <c r="A535" s="26"/>
      <c r="B535" s="51"/>
      <c r="C535" s="51"/>
      <c r="D535" s="51"/>
      <c r="E535" s="51"/>
      <c r="F535" s="51"/>
      <c r="G535" s="51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21" customHeight="1">
      <c r="A536" s="26"/>
      <c r="B536" s="51"/>
      <c r="C536" s="51"/>
      <c r="D536" s="51"/>
      <c r="E536" s="51"/>
      <c r="F536" s="51"/>
      <c r="G536" s="51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21" customHeight="1">
      <c r="A537" s="26"/>
      <c r="B537" s="51"/>
      <c r="C537" s="51"/>
      <c r="D537" s="51"/>
      <c r="E537" s="51"/>
      <c r="F537" s="51"/>
      <c r="G537" s="51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21" customHeight="1">
      <c r="A538" s="26"/>
      <c r="B538" s="51"/>
      <c r="C538" s="51"/>
      <c r="D538" s="51"/>
      <c r="E538" s="51"/>
      <c r="F538" s="51"/>
      <c r="G538" s="51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21" customHeight="1">
      <c r="A539" s="26"/>
      <c r="B539" s="51"/>
      <c r="C539" s="51"/>
      <c r="D539" s="51"/>
      <c r="E539" s="51"/>
      <c r="F539" s="51"/>
      <c r="G539" s="51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21" customHeight="1">
      <c r="A540" s="26"/>
      <c r="B540" s="51"/>
      <c r="C540" s="51"/>
      <c r="D540" s="51"/>
      <c r="E540" s="51"/>
      <c r="F540" s="51"/>
      <c r="G540" s="51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21" customHeight="1">
      <c r="A541" s="26"/>
      <c r="B541" s="51"/>
      <c r="C541" s="51"/>
      <c r="D541" s="51"/>
      <c r="E541" s="51"/>
      <c r="F541" s="51"/>
      <c r="G541" s="51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21" customHeight="1">
      <c r="A542" s="26"/>
      <c r="B542" s="51"/>
      <c r="C542" s="51"/>
      <c r="D542" s="51"/>
      <c r="E542" s="51"/>
      <c r="F542" s="51"/>
      <c r="G542" s="51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21" customHeight="1">
      <c r="A543" s="26"/>
      <c r="B543" s="51"/>
      <c r="C543" s="51"/>
      <c r="D543" s="51"/>
      <c r="E543" s="51"/>
      <c r="F543" s="51"/>
      <c r="G543" s="51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21" customHeight="1">
      <c r="A544" s="26"/>
      <c r="B544" s="51"/>
      <c r="C544" s="51"/>
      <c r="D544" s="51"/>
      <c r="E544" s="51"/>
      <c r="F544" s="51"/>
      <c r="G544" s="51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21" customHeight="1">
      <c r="A545" s="26"/>
      <c r="B545" s="51"/>
      <c r="C545" s="51"/>
      <c r="D545" s="51"/>
      <c r="E545" s="51"/>
      <c r="F545" s="51"/>
      <c r="G545" s="51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21" customHeight="1">
      <c r="A546" s="26"/>
      <c r="B546" s="51"/>
      <c r="C546" s="51"/>
      <c r="D546" s="51"/>
      <c r="E546" s="51"/>
      <c r="F546" s="51"/>
      <c r="G546" s="51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21" customHeight="1">
      <c r="A547" s="26"/>
      <c r="B547" s="51"/>
      <c r="C547" s="51"/>
      <c r="D547" s="51"/>
      <c r="E547" s="51"/>
      <c r="F547" s="51"/>
      <c r="G547" s="51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21" customHeight="1">
      <c r="A548" s="26"/>
      <c r="B548" s="51"/>
      <c r="C548" s="51"/>
      <c r="D548" s="51"/>
      <c r="E548" s="51"/>
      <c r="F548" s="51"/>
      <c r="G548" s="51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21" customHeight="1">
      <c r="A549" s="26"/>
      <c r="B549" s="51"/>
      <c r="C549" s="51"/>
      <c r="D549" s="51"/>
      <c r="E549" s="51"/>
      <c r="F549" s="51"/>
      <c r="G549" s="51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21" customHeight="1">
      <c r="A550" s="26"/>
      <c r="B550" s="51"/>
      <c r="C550" s="51"/>
      <c r="D550" s="51"/>
      <c r="E550" s="51"/>
      <c r="F550" s="51"/>
      <c r="G550" s="51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21" customHeight="1">
      <c r="A551" s="26"/>
      <c r="B551" s="51"/>
      <c r="C551" s="51"/>
      <c r="D551" s="51"/>
      <c r="E551" s="51"/>
      <c r="F551" s="51"/>
      <c r="G551" s="51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21" customHeight="1">
      <c r="A552" s="26"/>
      <c r="B552" s="51"/>
      <c r="C552" s="51"/>
      <c r="D552" s="51"/>
      <c r="E552" s="51"/>
      <c r="F552" s="51"/>
      <c r="G552" s="51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21" customHeight="1">
      <c r="A553" s="26"/>
      <c r="B553" s="51"/>
      <c r="C553" s="51"/>
      <c r="D553" s="51"/>
      <c r="E553" s="51"/>
      <c r="F553" s="51"/>
      <c r="G553" s="51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21" customHeight="1">
      <c r="A554" s="26"/>
      <c r="B554" s="51"/>
      <c r="C554" s="51"/>
      <c r="D554" s="51"/>
      <c r="E554" s="51"/>
      <c r="F554" s="51"/>
      <c r="G554" s="51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21" customHeight="1">
      <c r="A555" s="26"/>
      <c r="B555" s="51"/>
      <c r="C555" s="51"/>
      <c r="D555" s="51"/>
      <c r="E555" s="51"/>
      <c r="F555" s="51"/>
      <c r="G555" s="51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21" customHeight="1">
      <c r="A556" s="26"/>
      <c r="B556" s="51"/>
      <c r="C556" s="51"/>
      <c r="D556" s="51"/>
      <c r="E556" s="51"/>
      <c r="F556" s="51"/>
      <c r="G556" s="51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21" customHeight="1">
      <c r="A557" s="26"/>
      <c r="B557" s="51"/>
      <c r="C557" s="51"/>
      <c r="D557" s="51"/>
      <c r="E557" s="51"/>
      <c r="F557" s="51"/>
      <c r="G557" s="51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21" customHeight="1">
      <c r="A558" s="26"/>
      <c r="B558" s="51"/>
      <c r="C558" s="51"/>
      <c r="D558" s="51"/>
      <c r="E558" s="51"/>
      <c r="F558" s="51"/>
      <c r="G558" s="51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21" customHeight="1">
      <c r="A559" s="26"/>
      <c r="B559" s="51"/>
      <c r="C559" s="51"/>
      <c r="D559" s="51"/>
      <c r="E559" s="51"/>
      <c r="F559" s="51"/>
      <c r="G559" s="51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21" customHeight="1">
      <c r="A560" s="26"/>
      <c r="B560" s="51"/>
      <c r="C560" s="51"/>
      <c r="D560" s="51"/>
      <c r="E560" s="51"/>
      <c r="F560" s="51"/>
      <c r="G560" s="51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21" customHeight="1">
      <c r="A561" s="26"/>
      <c r="B561" s="51"/>
      <c r="C561" s="51"/>
      <c r="D561" s="51"/>
      <c r="E561" s="51"/>
      <c r="F561" s="51"/>
      <c r="G561" s="51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21" customHeight="1">
      <c r="A562" s="26"/>
      <c r="B562" s="51"/>
      <c r="C562" s="51"/>
      <c r="D562" s="51"/>
      <c r="E562" s="51"/>
      <c r="F562" s="51"/>
      <c r="G562" s="51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21" customHeight="1">
      <c r="A563" s="26"/>
      <c r="B563" s="51"/>
      <c r="C563" s="51"/>
      <c r="D563" s="51"/>
      <c r="E563" s="51"/>
      <c r="F563" s="51"/>
      <c r="G563" s="51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21" customHeight="1">
      <c r="A564" s="26"/>
      <c r="B564" s="51"/>
      <c r="C564" s="51"/>
      <c r="D564" s="51"/>
      <c r="E564" s="51"/>
      <c r="F564" s="51"/>
      <c r="G564" s="51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21" customHeight="1">
      <c r="A565" s="26"/>
      <c r="B565" s="51"/>
      <c r="C565" s="51"/>
      <c r="D565" s="51"/>
      <c r="E565" s="51"/>
      <c r="F565" s="51"/>
      <c r="G565" s="51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21" customHeight="1">
      <c r="A566" s="26"/>
      <c r="B566" s="51"/>
      <c r="C566" s="51"/>
      <c r="D566" s="51"/>
      <c r="E566" s="51"/>
      <c r="F566" s="51"/>
      <c r="G566" s="51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21" customHeight="1">
      <c r="A567" s="26"/>
      <c r="B567" s="51"/>
      <c r="C567" s="51"/>
      <c r="D567" s="51"/>
      <c r="E567" s="51"/>
      <c r="F567" s="51"/>
      <c r="G567" s="51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21" customHeight="1">
      <c r="A568" s="26"/>
      <c r="B568" s="51"/>
      <c r="C568" s="51"/>
      <c r="D568" s="51"/>
      <c r="E568" s="51"/>
      <c r="F568" s="51"/>
      <c r="G568" s="51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21" customHeight="1">
      <c r="A569" s="26"/>
      <c r="B569" s="51"/>
      <c r="C569" s="51"/>
      <c r="D569" s="51"/>
      <c r="E569" s="51"/>
      <c r="F569" s="51"/>
      <c r="G569" s="51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21" customHeight="1">
      <c r="A570" s="26"/>
      <c r="B570" s="51"/>
      <c r="C570" s="51"/>
      <c r="D570" s="51"/>
      <c r="E570" s="51"/>
      <c r="F570" s="51"/>
      <c r="G570" s="51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21" customHeight="1">
      <c r="A571" s="26"/>
      <c r="B571" s="51"/>
      <c r="C571" s="51"/>
      <c r="D571" s="51"/>
      <c r="E571" s="51"/>
      <c r="F571" s="51"/>
      <c r="G571" s="51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21" customHeight="1">
      <c r="A572" s="26"/>
      <c r="B572" s="51"/>
      <c r="C572" s="51"/>
      <c r="D572" s="51"/>
      <c r="E572" s="51"/>
      <c r="F572" s="51"/>
      <c r="G572" s="51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21" customHeight="1">
      <c r="A573" s="26"/>
      <c r="B573" s="51"/>
      <c r="C573" s="51"/>
      <c r="D573" s="51"/>
      <c r="E573" s="51"/>
      <c r="F573" s="51"/>
      <c r="G573" s="51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21" customHeight="1">
      <c r="A574" s="26"/>
      <c r="B574" s="51"/>
      <c r="C574" s="51"/>
      <c r="D574" s="51"/>
      <c r="E574" s="51"/>
      <c r="F574" s="51"/>
      <c r="G574" s="51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21" customHeight="1">
      <c r="A575" s="26"/>
      <c r="B575" s="51"/>
      <c r="C575" s="51"/>
      <c r="D575" s="51"/>
      <c r="E575" s="51"/>
      <c r="F575" s="51"/>
      <c r="G575" s="51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21" customHeight="1">
      <c r="A576" s="26"/>
      <c r="B576" s="51"/>
      <c r="C576" s="51"/>
      <c r="D576" s="51"/>
      <c r="E576" s="51"/>
      <c r="F576" s="51"/>
      <c r="G576" s="51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21" customHeight="1">
      <c r="A577" s="26"/>
      <c r="B577" s="51"/>
      <c r="C577" s="51"/>
      <c r="D577" s="51"/>
      <c r="E577" s="51"/>
      <c r="F577" s="51"/>
      <c r="G577" s="51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21" customHeight="1">
      <c r="A578" s="26"/>
      <c r="B578" s="51"/>
      <c r="C578" s="51"/>
      <c r="D578" s="51"/>
      <c r="E578" s="51"/>
      <c r="F578" s="51"/>
      <c r="G578" s="51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21" customHeight="1">
      <c r="A579" s="26"/>
      <c r="B579" s="51"/>
      <c r="C579" s="51"/>
      <c r="D579" s="51"/>
      <c r="E579" s="51"/>
      <c r="F579" s="51"/>
      <c r="G579" s="51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21" customHeight="1">
      <c r="A580" s="26"/>
      <c r="B580" s="51"/>
      <c r="C580" s="51"/>
      <c r="D580" s="51"/>
      <c r="E580" s="51"/>
      <c r="F580" s="51"/>
      <c r="G580" s="51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21" customHeight="1">
      <c r="A581" s="26"/>
      <c r="B581" s="51"/>
      <c r="C581" s="51"/>
      <c r="D581" s="51"/>
      <c r="E581" s="51"/>
      <c r="F581" s="51"/>
      <c r="G581" s="51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21" customHeight="1">
      <c r="A582" s="26"/>
      <c r="B582" s="51"/>
      <c r="C582" s="51"/>
      <c r="D582" s="51"/>
      <c r="E582" s="51"/>
      <c r="F582" s="51"/>
      <c r="G582" s="51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21" customHeight="1">
      <c r="A583" s="26"/>
      <c r="B583" s="51"/>
      <c r="C583" s="51"/>
      <c r="D583" s="51"/>
      <c r="E583" s="51"/>
      <c r="F583" s="51"/>
      <c r="G583" s="51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21" customHeight="1">
      <c r="A584" s="26"/>
      <c r="B584" s="51"/>
      <c r="C584" s="51"/>
      <c r="D584" s="51"/>
      <c r="E584" s="51"/>
      <c r="F584" s="51"/>
      <c r="G584" s="51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21" customHeight="1">
      <c r="A585" s="26"/>
      <c r="B585" s="51"/>
      <c r="C585" s="51"/>
      <c r="D585" s="51"/>
      <c r="E585" s="51"/>
      <c r="F585" s="51"/>
      <c r="G585" s="51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21" customHeight="1">
      <c r="A586" s="26"/>
      <c r="B586" s="51"/>
      <c r="C586" s="51"/>
      <c r="D586" s="51"/>
      <c r="E586" s="51"/>
      <c r="F586" s="51"/>
      <c r="G586" s="51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21" customHeight="1">
      <c r="A587" s="26"/>
      <c r="B587" s="51"/>
      <c r="C587" s="51"/>
      <c r="D587" s="51"/>
      <c r="E587" s="51"/>
      <c r="F587" s="51"/>
      <c r="G587" s="51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21" customHeight="1">
      <c r="A588" s="26"/>
      <c r="B588" s="51"/>
      <c r="C588" s="51"/>
      <c r="D588" s="51"/>
      <c r="E588" s="51"/>
      <c r="F588" s="51"/>
      <c r="G588" s="51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21" customHeight="1">
      <c r="A589" s="26"/>
      <c r="B589" s="51"/>
      <c r="C589" s="51"/>
      <c r="D589" s="51"/>
      <c r="E589" s="51"/>
      <c r="F589" s="51"/>
      <c r="G589" s="51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21" customHeight="1">
      <c r="A590" s="26"/>
      <c r="B590" s="51"/>
      <c r="C590" s="51"/>
      <c r="D590" s="51"/>
      <c r="E590" s="51"/>
      <c r="F590" s="51"/>
      <c r="G590" s="51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21" customHeight="1">
      <c r="A591" s="26"/>
      <c r="B591" s="51"/>
      <c r="C591" s="51"/>
      <c r="D591" s="51"/>
      <c r="E591" s="51"/>
      <c r="F591" s="51"/>
      <c r="G591" s="51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21" customHeight="1">
      <c r="A592" s="26"/>
      <c r="B592" s="51"/>
      <c r="C592" s="51"/>
      <c r="D592" s="51"/>
      <c r="E592" s="51"/>
      <c r="F592" s="51"/>
      <c r="G592" s="51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21" customHeight="1">
      <c r="A593" s="26"/>
      <c r="B593" s="51"/>
      <c r="C593" s="51"/>
      <c r="D593" s="51"/>
      <c r="E593" s="51"/>
      <c r="F593" s="51"/>
      <c r="G593" s="51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21" customHeight="1">
      <c r="A594" s="26"/>
      <c r="B594" s="51"/>
      <c r="C594" s="51"/>
      <c r="D594" s="51"/>
      <c r="E594" s="51"/>
      <c r="F594" s="51"/>
      <c r="G594" s="51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21" customHeight="1">
      <c r="A595" s="26"/>
      <c r="B595" s="51"/>
      <c r="C595" s="51"/>
      <c r="D595" s="51"/>
      <c r="E595" s="51"/>
      <c r="F595" s="51"/>
      <c r="G595" s="51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21" customHeight="1">
      <c r="A596" s="26"/>
      <c r="B596" s="51"/>
      <c r="C596" s="51"/>
      <c r="D596" s="51"/>
      <c r="E596" s="51"/>
      <c r="F596" s="51"/>
      <c r="G596" s="51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21" customHeight="1">
      <c r="A597" s="26"/>
      <c r="B597" s="51"/>
      <c r="C597" s="51"/>
      <c r="D597" s="51"/>
      <c r="E597" s="51"/>
      <c r="F597" s="51"/>
      <c r="G597" s="51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21" customHeight="1">
      <c r="A598" s="26"/>
      <c r="B598" s="51"/>
      <c r="C598" s="51"/>
      <c r="D598" s="51"/>
      <c r="E598" s="51"/>
      <c r="F598" s="51"/>
      <c r="G598" s="51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21" customHeight="1">
      <c r="A599" s="26"/>
      <c r="B599" s="51"/>
      <c r="C599" s="51"/>
      <c r="D599" s="51"/>
      <c r="E599" s="51"/>
      <c r="F599" s="51"/>
      <c r="G599" s="51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21" customHeight="1">
      <c r="A600" s="26"/>
      <c r="B600" s="51"/>
      <c r="C600" s="51"/>
      <c r="D600" s="51"/>
      <c r="E600" s="51"/>
      <c r="F600" s="51"/>
      <c r="G600" s="51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21" customHeight="1">
      <c r="A601" s="26"/>
      <c r="B601" s="51"/>
      <c r="C601" s="51"/>
      <c r="D601" s="51"/>
      <c r="E601" s="51"/>
      <c r="F601" s="51"/>
      <c r="G601" s="51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21" customHeight="1">
      <c r="A602" s="26"/>
      <c r="B602" s="51"/>
      <c r="C602" s="51"/>
      <c r="D602" s="51"/>
      <c r="E602" s="51"/>
      <c r="F602" s="51"/>
      <c r="G602" s="51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21" customHeight="1">
      <c r="A603" s="26"/>
      <c r="B603" s="51"/>
      <c r="C603" s="51"/>
      <c r="D603" s="51"/>
      <c r="E603" s="51"/>
      <c r="F603" s="51"/>
      <c r="G603" s="51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21" customHeight="1">
      <c r="A604" s="26"/>
      <c r="B604" s="51"/>
      <c r="C604" s="51"/>
      <c r="D604" s="51"/>
      <c r="E604" s="51"/>
      <c r="F604" s="51"/>
      <c r="G604" s="51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21" customHeight="1">
      <c r="A605" s="26"/>
      <c r="B605" s="51"/>
      <c r="C605" s="51"/>
      <c r="D605" s="51"/>
      <c r="E605" s="51"/>
      <c r="F605" s="51"/>
      <c r="G605" s="51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21" customHeight="1">
      <c r="A606" s="26"/>
      <c r="B606" s="51"/>
      <c r="C606" s="51"/>
      <c r="D606" s="51"/>
      <c r="E606" s="51"/>
      <c r="F606" s="51"/>
      <c r="G606" s="51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21" customHeight="1">
      <c r="A607" s="26"/>
      <c r="B607" s="51"/>
      <c r="C607" s="51"/>
      <c r="D607" s="51"/>
      <c r="E607" s="51"/>
      <c r="F607" s="51"/>
      <c r="G607" s="51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21" customHeight="1">
      <c r="A608" s="26"/>
      <c r="B608" s="51"/>
      <c r="C608" s="51"/>
      <c r="D608" s="51"/>
      <c r="E608" s="51"/>
      <c r="F608" s="51"/>
      <c r="G608" s="51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21" customHeight="1">
      <c r="A609" s="26"/>
      <c r="B609" s="51"/>
      <c r="C609" s="51"/>
      <c r="D609" s="51"/>
      <c r="E609" s="51"/>
      <c r="F609" s="51"/>
      <c r="G609" s="51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21" customHeight="1">
      <c r="A610" s="26"/>
      <c r="B610" s="51"/>
      <c r="C610" s="51"/>
      <c r="D610" s="51"/>
      <c r="E610" s="51"/>
      <c r="F610" s="51"/>
      <c r="G610" s="51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21" customHeight="1">
      <c r="A611" s="26"/>
      <c r="B611" s="51"/>
      <c r="C611" s="51"/>
      <c r="D611" s="51"/>
      <c r="E611" s="51"/>
      <c r="F611" s="51"/>
      <c r="G611" s="51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21" customHeight="1">
      <c r="A612" s="26"/>
      <c r="B612" s="51"/>
      <c r="C612" s="51"/>
      <c r="D612" s="51"/>
      <c r="E612" s="51"/>
      <c r="F612" s="51"/>
      <c r="G612" s="51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21" customHeight="1">
      <c r="A613" s="26"/>
      <c r="B613" s="51"/>
      <c r="C613" s="51"/>
      <c r="D613" s="51"/>
      <c r="E613" s="51"/>
      <c r="F613" s="51"/>
      <c r="G613" s="51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21" customHeight="1">
      <c r="A614" s="26"/>
      <c r="B614" s="51"/>
      <c r="C614" s="51"/>
      <c r="D614" s="51"/>
      <c r="E614" s="51"/>
      <c r="F614" s="51"/>
      <c r="G614" s="51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21" customHeight="1">
      <c r="A615" s="26"/>
      <c r="B615" s="51"/>
      <c r="C615" s="51"/>
      <c r="D615" s="51"/>
      <c r="E615" s="51"/>
      <c r="F615" s="51"/>
      <c r="G615" s="51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21" customHeight="1">
      <c r="A616" s="26"/>
      <c r="B616" s="51"/>
      <c r="C616" s="51"/>
      <c r="D616" s="51"/>
      <c r="E616" s="51"/>
      <c r="F616" s="51"/>
      <c r="G616" s="51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21" customHeight="1">
      <c r="A617" s="26"/>
      <c r="B617" s="51"/>
      <c r="C617" s="51"/>
      <c r="D617" s="51"/>
      <c r="E617" s="51"/>
      <c r="F617" s="51"/>
      <c r="G617" s="51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21" customHeight="1">
      <c r="A618" s="26"/>
      <c r="B618" s="51"/>
      <c r="C618" s="51"/>
      <c r="D618" s="51"/>
      <c r="E618" s="51"/>
      <c r="F618" s="51"/>
      <c r="G618" s="51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21" customHeight="1">
      <c r="A619" s="26"/>
      <c r="B619" s="51"/>
      <c r="C619" s="51"/>
      <c r="D619" s="51"/>
      <c r="E619" s="51"/>
      <c r="F619" s="51"/>
      <c r="G619" s="51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21" customHeight="1">
      <c r="A620" s="26"/>
      <c r="B620" s="51"/>
      <c r="C620" s="51"/>
      <c r="D620" s="51"/>
      <c r="E620" s="51"/>
      <c r="F620" s="51"/>
      <c r="G620" s="51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21" customHeight="1">
      <c r="A621" s="26"/>
      <c r="B621" s="51"/>
      <c r="C621" s="51"/>
      <c r="D621" s="51"/>
      <c r="E621" s="51"/>
      <c r="F621" s="51"/>
      <c r="G621" s="51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21" customHeight="1">
      <c r="A622" s="26"/>
      <c r="B622" s="51"/>
      <c r="C622" s="51"/>
      <c r="D622" s="51"/>
      <c r="E622" s="51"/>
      <c r="F622" s="51"/>
      <c r="G622" s="51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21" customHeight="1">
      <c r="A623" s="26"/>
      <c r="B623" s="51"/>
      <c r="C623" s="51"/>
      <c r="D623" s="51"/>
      <c r="E623" s="51"/>
      <c r="F623" s="51"/>
      <c r="G623" s="51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21" customHeight="1">
      <c r="A624" s="26"/>
      <c r="B624" s="51"/>
      <c r="C624" s="51"/>
      <c r="D624" s="51"/>
      <c r="E624" s="51"/>
      <c r="F624" s="51"/>
      <c r="G624" s="51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21" customHeight="1">
      <c r="A625" s="26"/>
      <c r="B625" s="51"/>
      <c r="C625" s="51"/>
      <c r="D625" s="51"/>
      <c r="E625" s="51"/>
      <c r="F625" s="51"/>
      <c r="G625" s="51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21" customHeight="1">
      <c r="A626" s="26"/>
      <c r="B626" s="51"/>
      <c r="C626" s="51"/>
      <c r="D626" s="51"/>
      <c r="E626" s="51"/>
      <c r="F626" s="51"/>
      <c r="G626" s="51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21" customHeight="1">
      <c r="A627" s="26"/>
      <c r="B627" s="51"/>
      <c r="C627" s="51"/>
      <c r="D627" s="51"/>
      <c r="E627" s="51"/>
      <c r="F627" s="51"/>
      <c r="G627" s="51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21" customHeight="1">
      <c r="A628" s="26"/>
      <c r="B628" s="51"/>
      <c r="C628" s="51"/>
      <c r="D628" s="51"/>
      <c r="E628" s="51"/>
      <c r="F628" s="51"/>
      <c r="G628" s="51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21" customHeight="1">
      <c r="A629" s="26"/>
      <c r="B629" s="51"/>
      <c r="C629" s="51"/>
      <c r="D629" s="51"/>
      <c r="E629" s="51"/>
      <c r="F629" s="51"/>
      <c r="G629" s="51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21" customHeight="1">
      <c r="A630" s="26"/>
      <c r="B630" s="51"/>
      <c r="C630" s="51"/>
      <c r="D630" s="51"/>
      <c r="E630" s="51"/>
      <c r="F630" s="51"/>
      <c r="G630" s="51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21" customHeight="1">
      <c r="A631" s="26"/>
      <c r="B631" s="51"/>
      <c r="C631" s="51"/>
      <c r="D631" s="51"/>
      <c r="E631" s="51"/>
      <c r="F631" s="51"/>
      <c r="G631" s="51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21" customHeight="1">
      <c r="A632" s="26"/>
      <c r="B632" s="51"/>
      <c r="C632" s="51"/>
      <c r="D632" s="51"/>
      <c r="E632" s="51"/>
      <c r="F632" s="51"/>
      <c r="G632" s="51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21" customHeight="1">
      <c r="A633" s="26"/>
      <c r="B633" s="51"/>
      <c r="C633" s="51"/>
      <c r="D633" s="51"/>
      <c r="E633" s="51"/>
      <c r="F633" s="51"/>
      <c r="G633" s="51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21" customHeight="1">
      <c r="A634" s="26"/>
      <c r="B634" s="51"/>
      <c r="C634" s="51"/>
      <c r="D634" s="51"/>
      <c r="E634" s="51"/>
      <c r="F634" s="51"/>
      <c r="G634" s="51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21" customHeight="1">
      <c r="A635" s="26"/>
      <c r="B635" s="51"/>
      <c r="C635" s="51"/>
      <c r="D635" s="51"/>
      <c r="E635" s="51"/>
      <c r="F635" s="51"/>
      <c r="G635" s="51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21" customHeight="1">
      <c r="A636" s="26"/>
      <c r="B636" s="51"/>
      <c r="C636" s="51"/>
      <c r="D636" s="51"/>
      <c r="E636" s="51"/>
      <c r="F636" s="51"/>
      <c r="G636" s="51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21" customHeight="1">
      <c r="A637" s="26"/>
      <c r="B637" s="51"/>
      <c r="C637" s="51"/>
      <c r="D637" s="51"/>
      <c r="E637" s="51"/>
      <c r="F637" s="51"/>
      <c r="G637" s="51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21" customHeight="1">
      <c r="A638" s="26"/>
      <c r="B638" s="51"/>
      <c r="C638" s="51"/>
      <c r="D638" s="51"/>
      <c r="E638" s="51"/>
      <c r="F638" s="51"/>
      <c r="G638" s="51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21" customHeight="1">
      <c r="A639" s="26"/>
      <c r="B639" s="51"/>
      <c r="C639" s="51"/>
      <c r="D639" s="51"/>
      <c r="E639" s="51"/>
      <c r="F639" s="51"/>
      <c r="G639" s="51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21" customHeight="1">
      <c r="A640" s="26"/>
      <c r="B640" s="51"/>
      <c r="C640" s="51"/>
      <c r="D640" s="51"/>
      <c r="E640" s="51"/>
      <c r="F640" s="51"/>
      <c r="G640" s="51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21" customHeight="1">
      <c r="A641" s="26"/>
      <c r="B641" s="51"/>
      <c r="C641" s="51"/>
      <c r="D641" s="51"/>
      <c r="E641" s="51"/>
      <c r="F641" s="51"/>
      <c r="G641" s="51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21" customHeight="1">
      <c r="A642" s="26"/>
      <c r="B642" s="51"/>
      <c r="C642" s="51"/>
      <c r="D642" s="51"/>
      <c r="E642" s="51"/>
      <c r="F642" s="51"/>
      <c r="G642" s="51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21" customHeight="1">
      <c r="A643" s="26"/>
      <c r="B643" s="51"/>
      <c r="C643" s="51"/>
      <c r="D643" s="51"/>
      <c r="E643" s="51"/>
      <c r="F643" s="51"/>
      <c r="G643" s="51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21" customHeight="1">
      <c r="A644" s="26"/>
      <c r="B644" s="51"/>
      <c r="C644" s="51"/>
      <c r="D644" s="51"/>
      <c r="E644" s="51"/>
      <c r="F644" s="51"/>
      <c r="G644" s="51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21" customHeight="1">
      <c r="A645" s="26"/>
      <c r="B645" s="51"/>
      <c r="C645" s="51"/>
      <c r="D645" s="51"/>
      <c r="E645" s="51"/>
      <c r="F645" s="51"/>
      <c r="G645" s="51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21" customHeight="1">
      <c r="A646" s="26"/>
      <c r="B646" s="51"/>
      <c r="C646" s="51"/>
      <c r="D646" s="51"/>
      <c r="E646" s="51"/>
      <c r="F646" s="51"/>
      <c r="G646" s="51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21" customHeight="1">
      <c r="A647" s="26"/>
      <c r="B647" s="51"/>
      <c r="C647" s="51"/>
      <c r="D647" s="51"/>
      <c r="E647" s="51"/>
      <c r="F647" s="51"/>
      <c r="G647" s="51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21" customHeight="1">
      <c r="A648" s="26"/>
      <c r="B648" s="51"/>
      <c r="C648" s="51"/>
      <c r="D648" s="51"/>
      <c r="E648" s="51"/>
      <c r="F648" s="51"/>
      <c r="G648" s="51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21" customHeight="1">
      <c r="A649" s="26"/>
      <c r="B649" s="51"/>
      <c r="C649" s="51"/>
      <c r="D649" s="51"/>
      <c r="E649" s="51"/>
      <c r="F649" s="51"/>
      <c r="G649" s="51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21" customHeight="1">
      <c r="A650" s="26"/>
      <c r="B650" s="51"/>
      <c r="C650" s="51"/>
      <c r="D650" s="51"/>
      <c r="E650" s="51"/>
      <c r="F650" s="51"/>
      <c r="G650" s="51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21" customHeight="1">
      <c r="A651" s="26"/>
      <c r="B651" s="51"/>
      <c r="C651" s="51"/>
      <c r="D651" s="51"/>
      <c r="E651" s="51"/>
      <c r="F651" s="51"/>
      <c r="G651" s="51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21" customHeight="1">
      <c r="A652" s="26"/>
      <c r="B652" s="51"/>
      <c r="C652" s="51"/>
      <c r="D652" s="51"/>
      <c r="E652" s="51"/>
      <c r="F652" s="51"/>
      <c r="G652" s="51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21" customHeight="1">
      <c r="A653" s="26"/>
      <c r="B653" s="51"/>
      <c r="C653" s="51"/>
      <c r="D653" s="51"/>
      <c r="E653" s="51"/>
      <c r="F653" s="51"/>
      <c r="G653" s="51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21" customHeight="1">
      <c r="A654" s="26"/>
      <c r="B654" s="51"/>
      <c r="C654" s="51"/>
      <c r="D654" s="51"/>
      <c r="E654" s="51"/>
      <c r="F654" s="51"/>
      <c r="G654" s="51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21" customHeight="1">
      <c r="A655" s="26"/>
      <c r="B655" s="51"/>
      <c r="C655" s="51"/>
      <c r="D655" s="51"/>
      <c r="E655" s="51"/>
      <c r="F655" s="51"/>
      <c r="G655" s="51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21" customHeight="1">
      <c r="A656" s="26"/>
      <c r="B656" s="51"/>
      <c r="C656" s="51"/>
      <c r="D656" s="51"/>
      <c r="E656" s="51"/>
      <c r="F656" s="51"/>
      <c r="G656" s="51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21" customHeight="1">
      <c r="A657" s="26"/>
      <c r="B657" s="51"/>
      <c r="C657" s="51"/>
      <c r="D657" s="51"/>
      <c r="E657" s="51"/>
      <c r="F657" s="51"/>
      <c r="G657" s="51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21" customHeight="1">
      <c r="A658" s="26"/>
      <c r="B658" s="51"/>
      <c r="C658" s="51"/>
      <c r="D658" s="51"/>
      <c r="E658" s="51"/>
      <c r="F658" s="51"/>
      <c r="G658" s="51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21" customHeight="1">
      <c r="A659" s="26"/>
      <c r="B659" s="51"/>
      <c r="C659" s="51"/>
      <c r="D659" s="51"/>
      <c r="E659" s="51"/>
      <c r="F659" s="51"/>
      <c r="G659" s="51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21" customHeight="1">
      <c r="A660" s="26"/>
      <c r="B660" s="51"/>
      <c r="C660" s="51"/>
      <c r="D660" s="51"/>
      <c r="E660" s="51"/>
      <c r="F660" s="51"/>
      <c r="G660" s="51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21" customHeight="1">
      <c r="A661" s="26"/>
      <c r="B661" s="51"/>
      <c r="C661" s="51"/>
      <c r="D661" s="51"/>
      <c r="E661" s="51"/>
      <c r="F661" s="51"/>
      <c r="G661" s="51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21" customHeight="1">
      <c r="A662" s="26"/>
      <c r="B662" s="51"/>
      <c r="C662" s="51"/>
      <c r="D662" s="51"/>
      <c r="E662" s="51"/>
      <c r="F662" s="51"/>
      <c r="G662" s="51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21" customHeight="1">
      <c r="A663" s="26"/>
      <c r="B663" s="51"/>
      <c r="C663" s="51"/>
      <c r="D663" s="51"/>
      <c r="E663" s="51"/>
      <c r="F663" s="51"/>
      <c r="G663" s="51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21" customHeight="1">
      <c r="A664" s="26"/>
      <c r="B664" s="51"/>
      <c r="C664" s="51"/>
      <c r="D664" s="51"/>
      <c r="E664" s="51"/>
      <c r="F664" s="51"/>
      <c r="G664" s="51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21" customHeight="1">
      <c r="A665" s="26"/>
      <c r="B665" s="51"/>
      <c r="C665" s="51"/>
      <c r="D665" s="51"/>
      <c r="E665" s="51"/>
      <c r="F665" s="51"/>
      <c r="G665" s="51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21" customHeight="1">
      <c r="A666" s="26"/>
      <c r="B666" s="51"/>
      <c r="C666" s="51"/>
      <c r="D666" s="51"/>
      <c r="E666" s="51"/>
      <c r="F666" s="51"/>
      <c r="G666" s="51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21" customHeight="1">
      <c r="A667" s="26"/>
      <c r="B667" s="51"/>
      <c r="C667" s="51"/>
      <c r="D667" s="51"/>
      <c r="E667" s="51"/>
      <c r="F667" s="51"/>
      <c r="G667" s="51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21" customHeight="1">
      <c r="A668" s="26"/>
      <c r="B668" s="51"/>
      <c r="C668" s="51"/>
      <c r="D668" s="51"/>
      <c r="E668" s="51"/>
      <c r="F668" s="51"/>
      <c r="G668" s="51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21" customHeight="1">
      <c r="A669" s="26"/>
      <c r="B669" s="51"/>
      <c r="C669" s="51"/>
      <c r="D669" s="51"/>
      <c r="E669" s="51"/>
      <c r="F669" s="51"/>
      <c r="G669" s="51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21" customHeight="1">
      <c r="A670" s="26"/>
      <c r="B670" s="51"/>
      <c r="C670" s="51"/>
      <c r="D670" s="51"/>
      <c r="E670" s="51"/>
      <c r="F670" s="51"/>
      <c r="G670" s="51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21" customHeight="1">
      <c r="A671" s="26"/>
      <c r="B671" s="51"/>
      <c r="C671" s="51"/>
      <c r="D671" s="51"/>
      <c r="E671" s="51"/>
      <c r="F671" s="51"/>
      <c r="G671" s="51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21" customHeight="1">
      <c r="A672" s="26"/>
      <c r="B672" s="51"/>
      <c r="C672" s="51"/>
      <c r="D672" s="51"/>
      <c r="E672" s="51"/>
      <c r="F672" s="51"/>
      <c r="G672" s="51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21" customHeight="1">
      <c r="A673" s="26"/>
      <c r="B673" s="51"/>
      <c r="C673" s="51"/>
      <c r="D673" s="51"/>
      <c r="E673" s="51"/>
      <c r="F673" s="51"/>
      <c r="G673" s="51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21" customHeight="1">
      <c r="A674" s="26"/>
      <c r="B674" s="51"/>
      <c r="C674" s="51"/>
      <c r="D674" s="51"/>
      <c r="E674" s="51"/>
      <c r="F674" s="51"/>
      <c r="G674" s="51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21" customHeight="1">
      <c r="A675" s="26"/>
      <c r="B675" s="51"/>
      <c r="C675" s="51"/>
      <c r="D675" s="51"/>
      <c r="E675" s="51"/>
      <c r="F675" s="51"/>
      <c r="G675" s="51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21" customHeight="1">
      <c r="A676" s="26"/>
      <c r="B676" s="51"/>
      <c r="C676" s="51"/>
      <c r="D676" s="51"/>
      <c r="E676" s="51"/>
      <c r="F676" s="51"/>
      <c r="G676" s="51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21" customHeight="1">
      <c r="A677" s="26"/>
      <c r="B677" s="51"/>
      <c r="C677" s="51"/>
      <c r="D677" s="51"/>
      <c r="E677" s="51"/>
      <c r="F677" s="51"/>
      <c r="G677" s="51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21" customHeight="1">
      <c r="A678" s="26"/>
      <c r="B678" s="51"/>
      <c r="C678" s="51"/>
      <c r="D678" s="51"/>
      <c r="E678" s="51"/>
      <c r="F678" s="51"/>
      <c r="G678" s="51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21" customHeight="1">
      <c r="A679" s="26"/>
      <c r="B679" s="51"/>
      <c r="C679" s="51"/>
      <c r="D679" s="51"/>
      <c r="E679" s="51"/>
      <c r="F679" s="51"/>
      <c r="G679" s="51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21" customHeight="1">
      <c r="A680" s="26"/>
      <c r="B680" s="51"/>
      <c r="C680" s="51"/>
      <c r="D680" s="51"/>
      <c r="E680" s="51"/>
      <c r="F680" s="51"/>
      <c r="G680" s="51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21" customHeight="1">
      <c r="A681" s="26"/>
      <c r="B681" s="51"/>
      <c r="C681" s="51"/>
      <c r="D681" s="51"/>
      <c r="E681" s="51"/>
      <c r="F681" s="51"/>
      <c r="G681" s="51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21" customHeight="1">
      <c r="A682" s="26"/>
      <c r="B682" s="51"/>
      <c r="C682" s="51"/>
      <c r="D682" s="51"/>
      <c r="E682" s="51"/>
      <c r="F682" s="51"/>
      <c r="G682" s="51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21" customHeight="1">
      <c r="A683" s="26"/>
      <c r="B683" s="51"/>
      <c r="C683" s="51"/>
      <c r="D683" s="51"/>
      <c r="E683" s="51"/>
      <c r="F683" s="51"/>
      <c r="G683" s="51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21" customHeight="1">
      <c r="A684" s="26"/>
      <c r="B684" s="51"/>
      <c r="C684" s="51"/>
      <c r="D684" s="51"/>
      <c r="E684" s="51"/>
      <c r="F684" s="51"/>
      <c r="G684" s="51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21" customHeight="1">
      <c r="A685" s="26"/>
      <c r="B685" s="51"/>
      <c r="C685" s="51"/>
      <c r="D685" s="51"/>
      <c r="E685" s="51"/>
      <c r="F685" s="51"/>
      <c r="G685" s="51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21" customHeight="1">
      <c r="A686" s="26"/>
      <c r="B686" s="51"/>
      <c r="C686" s="51"/>
      <c r="D686" s="51"/>
      <c r="E686" s="51"/>
      <c r="F686" s="51"/>
      <c r="G686" s="51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21" customHeight="1">
      <c r="A687" s="26"/>
      <c r="B687" s="51"/>
      <c r="C687" s="51"/>
      <c r="D687" s="51"/>
      <c r="E687" s="51"/>
      <c r="F687" s="51"/>
      <c r="G687" s="51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21" customHeight="1">
      <c r="A688" s="26"/>
      <c r="B688" s="51"/>
      <c r="C688" s="51"/>
      <c r="D688" s="51"/>
      <c r="E688" s="51"/>
      <c r="F688" s="51"/>
      <c r="G688" s="51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21" customHeight="1">
      <c r="A689" s="26"/>
      <c r="B689" s="51"/>
      <c r="C689" s="51"/>
      <c r="D689" s="51"/>
      <c r="E689" s="51"/>
      <c r="F689" s="51"/>
      <c r="G689" s="51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21" customHeight="1">
      <c r="A690" s="26"/>
      <c r="B690" s="51"/>
      <c r="C690" s="51"/>
      <c r="D690" s="51"/>
      <c r="E690" s="51"/>
      <c r="F690" s="51"/>
      <c r="G690" s="51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21" customHeight="1">
      <c r="A691" s="26"/>
      <c r="B691" s="51"/>
      <c r="C691" s="51"/>
      <c r="D691" s="51"/>
      <c r="E691" s="51"/>
      <c r="F691" s="51"/>
      <c r="G691" s="51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21" customHeight="1">
      <c r="A692" s="26"/>
      <c r="B692" s="51"/>
      <c r="C692" s="51"/>
      <c r="D692" s="51"/>
      <c r="E692" s="51"/>
      <c r="F692" s="51"/>
      <c r="G692" s="51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21" customHeight="1">
      <c r="A693" s="26"/>
      <c r="B693" s="51"/>
      <c r="C693" s="51"/>
      <c r="D693" s="51"/>
      <c r="E693" s="51"/>
      <c r="F693" s="51"/>
      <c r="G693" s="51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21" customHeight="1">
      <c r="A694" s="26"/>
      <c r="B694" s="51"/>
      <c r="C694" s="51"/>
      <c r="D694" s="51"/>
      <c r="E694" s="51"/>
      <c r="F694" s="51"/>
      <c r="G694" s="51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21" customHeight="1">
      <c r="A695" s="26"/>
      <c r="B695" s="51"/>
      <c r="C695" s="51"/>
      <c r="D695" s="51"/>
      <c r="E695" s="51"/>
      <c r="F695" s="51"/>
      <c r="G695" s="51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21" customHeight="1">
      <c r="A696" s="26"/>
      <c r="B696" s="51"/>
      <c r="C696" s="51"/>
      <c r="D696" s="51"/>
      <c r="E696" s="51"/>
      <c r="F696" s="51"/>
      <c r="G696" s="51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21" customHeight="1">
      <c r="A697" s="26"/>
      <c r="B697" s="51"/>
      <c r="C697" s="51"/>
      <c r="D697" s="51"/>
      <c r="E697" s="51"/>
      <c r="F697" s="51"/>
      <c r="G697" s="51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21" customHeight="1">
      <c r="A698" s="26"/>
      <c r="B698" s="51"/>
      <c r="C698" s="51"/>
      <c r="D698" s="51"/>
      <c r="E698" s="51"/>
      <c r="F698" s="51"/>
      <c r="G698" s="51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21" customHeight="1">
      <c r="A699" s="26"/>
      <c r="B699" s="51"/>
      <c r="C699" s="51"/>
      <c r="D699" s="51"/>
      <c r="E699" s="51"/>
      <c r="F699" s="51"/>
      <c r="G699" s="51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21" customHeight="1">
      <c r="A700" s="26"/>
      <c r="B700" s="51"/>
      <c r="C700" s="51"/>
      <c r="D700" s="51"/>
      <c r="E700" s="51"/>
      <c r="F700" s="51"/>
      <c r="G700" s="51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21" customHeight="1">
      <c r="A701" s="26"/>
      <c r="B701" s="51"/>
      <c r="C701" s="51"/>
      <c r="D701" s="51"/>
      <c r="E701" s="51"/>
      <c r="F701" s="51"/>
      <c r="G701" s="51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21" customHeight="1">
      <c r="A702" s="26"/>
      <c r="B702" s="51"/>
      <c r="C702" s="51"/>
      <c r="D702" s="51"/>
      <c r="E702" s="51"/>
      <c r="F702" s="51"/>
      <c r="G702" s="51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21" customHeight="1">
      <c r="A703" s="26"/>
      <c r="B703" s="51"/>
      <c r="C703" s="51"/>
      <c r="D703" s="51"/>
      <c r="E703" s="51"/>
      <c r="F703" s="51"/>
      <c r="G703" s="51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21" customHeight="1">
      <c r="A704" s="26"/>
      <c r="B704" s="51"/>
      <c r="C704" s="51"/>
      <c r="D704" s="51"/>
      <c r="E704" s="51"/>
      <c r="F704" s="51"/>
      <c r="G704" s="51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21" customHeight="1">
      <c r="A705" s="26"/>
      <c r="B705" s="51"/>
      <c r="C705" s="51"/>
      <c r="D705" s="51"/>
      <c r="E705" s="51"/>
      <c r="F705" s="51"/>
      <c r="G705" s="51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21" customHeight="1">
      <c r="A706" s="26"/>
      <c r="B706" s="51"/>
      <c r="C706" s="51"/>
      <c r="D706" s="51"/>
      <c r="E706" s="51"/>
      <c r="F706" s="51"/>
      <c r="G706" s="51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21" customHeight="1">
      <c r="A707" s="26"/>
      <c r="B707" s="51"/>
      <c r="C707" s="51"/>
      <c r="D707" s="51"/>
      <c r="E707" s="51"/>
      <c r="F707" s="51"/>
      <c r="G707" s="51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21" customHeight="1">
      <c r="A708" s="26"/>
      <c r="B708" s="51"/>
      <c r="C708" s="51"/>
      <c r="D708" s="51"/>
      <c r="E708" s="51"/>
      <c r="F708" s="51"/>
      <c r="G708" s="51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21" customHeight="1">
      <c r="A709" s="26"/>
      <c r="B709" s="51"/>
      <c r="C709" s="51"/>
      <c r="D709" s="51"/>
      <c r="E709" s="51"/>
      <c r="F709" s="51"/>
      <c r="G709" s="51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21" customHeight="1">
      <c r="A710" s="26"/>
      <c r="B710" s="51"/>
      <c r="C710" s="51"/>
      <c r="D710" s="51"/>
      <c r="E710" s="51"/>
      <c r="F710" s="51"/>
      <c r="G710" s="51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21" customHeight="1">
      <c r="A711" s="26"/>
      <c r="B711" s="51"/>
      <c r="C711" s="51"/>
      <c r="D711" s="51"/>
      <c r="E711" s="51"/>
      <c r="F711" s="51"/>
      <c r="G711" s="51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21" customHeight="1">
      <c r="A712" s="26"/>
      <c r="B712" s="51"/>
      <c r="C712" s="51"/>
      <c r="D712" s="51"/>
      <c r="E712" s="51"/>
      <c r="F712" s="51"/>
      <c r="G712" s="51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21" customHeight="1">
      <c r="A713" s="26"/>
      <c r="B713" s="51"/>
      <c r="C713" s="51"/>
      <c r="D713" s="51"/>
      <c r="E713" s="51"/>
      <c r="F713" s="51"/>
      <c r="G713" s="51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21" customHeight="1">
      <c r="A714" s="26"/>
      <c r="B714" s="51"/>
      <c r="C714" s="51"/>
      <c r="D714" s="51"/>
      <c r="E714" s="51"/>
      <c r="F714" s="51"/>
      <c r="G714" s="51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21" customHeight="1">
      <c r="A715" s="26"/>
      <c r="B715" s="51"/>
      <c r="C715" s="51"/>
      <c r="D715" s="51"/>
      <c r="E715" s="51"/>
      <c r="F715" s="51"/>
      <c r="G715" s="51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21" customHeight="1">
      <c r="A716" s="26"/>
      <c r="B716" s="51"/>
      <c r="C716" s="51"/>
      <c r="D716" s="51"/>
      <c r="E716" s="51"/>
      <c r="F716" s="51"/>
      <c r="G716" s="51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21" customHeight="1">
      <c r="A717" s="26"/>
      <c r="B717" s="51"/>
      <c r="C717" s="51"/>
      <c r="D717" s="51"/>
      <c r="E717" s="51"/>
      <c r="F717" s="51"/>
      <c r="G717" s="51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21" customHeight="1">
      <c r="A718" s="26"/>
      <c r="B718" s="51"/>
      <c r="C718" s="51"/>
      <c r="D718" s="51"/>
      <c r="E718" s="51"/>
      <c r="F718" s="51"/>
      <c r="G718" s="51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21" customHeight="1">
      <c r="A719" s="26"/>
      <c r="B719" s="51"/>
      <c r="C719" s="51"/>
      <c r="D719" s="51"/>
      <c r="E719" s="51"/>
      <c r="F719" s="51"/>
      <c r="G719" s="51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21" customHeight="1">
      <c r="A720" s="26"/>
      <c r="B720" s="51"/>
      <c r="C720" s="51"/>
      <c r="D720" s="51"/>
      <c r="E720" s="51"/>
      <c r="F720" s="51"/>
      <c r="G720" s="51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21" customHeight="1">
      <c r="A721" s="26"/>
      <c r="B721" s="51"/>
      <c r="C721" s="51"/>
      <c r="D721" s="51"/>
      <c r="E721" s="51"/>
      <c r="F721" s="51"/>
      <c r="G721" s="51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21" customHeight="1">
      <c r="A722" s="26"/>
      <c r="B722" s="51"/>
      <c r="C722" s="51"/>
      <c r="D722" s="51"/>
      <c r="E722" s="51"/>
      <c r="F722" s="51"/>
      <c r="G722" s="51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21" customHeight="1">
      <c r="A723" s="26"/>
      <c r="B723" s="51"/>
      <c r="C723" s="51"/>
      <c r="D723" s="51"/>
      <c r="E723" s="51"/>
      <c r="F723" s="51"/>
      <c r="G723" s="51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21" customHeight="1">
      <c r="A724" s="26"/>
      <c r="B724" s="51"/>
      <c r="C724" s="51"/>
      <c r="D724" s="51"/>
      <c r="E724" s="51"/>
      <c r="F724" s="51"/>
      <c r="G724" s="51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21" customHeight="1">
      <c r="A725" s="26"/>
      <c r="B725" s="51"/>
      <c r="C725" s="51"/>
      <c r="D725" s="51"/>
      <c r="E725" s="51"/>
      <c r="F725" s="51"/>
      <c r="G725" s="51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21" customHeight="1">
      <c r="A726" s="26"/>
      <c r="B726" s="51"/>
      <c r="C726" s="51"/>
      <c r="D726" s="51"/>
      <c r="E726" s="51"/>
      <c r="F726" s="51"/>
      <c r="G726" s="51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21" customHeight="1">
      <c r="A727" s="26"/>
      <c r="B727" s="51"/>
      <c r="C727" s="51"/>
      <c r="D727" s="51"/>
      <c r="E727" s="51"/>
      <c r="F727" s="51"/>
      <c r="G727" s="51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21" customHeight="1">
      <c r="A728" s="26"/>
      <c r="B728" s="51"/>
      <c r="C728" s="51"/>
      <c r="D728" s="51"/>
      <c r="E728" s="51"/>
      <c r="F728" s="51"/>
      <c r="G728" s="51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21" customHeight="1">
      <c r="A729" s="26"/>
      <c r="B729" s="51"/>
      <c r="C729" s="51"/>
      <c r="D729" s="51"/>
      <c r="E729" s="51"/>
      <c r="F729" s="51"/>
      <c r="G729" s="51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21" customHeight="1">
      <c r="A730" s="26"/>
      <c r="B730" s="51"/>
      <c r="C730" s="51"/>
      <c r="D730" s="51"/>
      <c r="E730" s="51"/>
      <c r="F730" s="51"/>
      <c r="G730" s="51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21" customHeight="1">
      <c r="A731" s="26"/>
      <c r="B731" s="51"/>
      <c r="C731" s="51"/>
      <c r="D731" s="51"/>
      <c r="E731" s="51"/>
      <c r="F731" s="51"/>
      <c r="G731" s="51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21" customHeight="1">
      <c r="A732" s="26"/>
      <c r="B732" s="51"/>
      <c r="C732" s="51"/>
      <c r="D732" s="51"/>
      <c r="E732" s="51"/>
      <c r="F732" s="51"/>
      <c r="G732" s="51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21" customHeight="1">
      <c r="A733" s="26"/>
      <c r="B733" s="51"/>
      <c r="C733" s="51"/>
      <c r="D733" s="51"/>
      <c r="E733" s="51"/>
      <c r="F733" s="51"/>
      <c r="G733" s="51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21" customHeight="1">
      <c r="A734" s="26"/>
      <c r="B734" s="51"/>
      <c r="C734" s="51"/>
      <c r="D734" s="51"/>
      <c r="E734" s="51"/>
      <c r="F734" s="51"/>
      <c r="G734" s="51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21" customHeight="1">
      <c r="A735" s="26"/>
      <c r="B735" s="51"/>
      <c r="C735" s="51"/>
      <c r="D735" s="51"/>
      <c r="E735" s="51"/>
      <c r="F735" s="51"/>
      <c r="G735" s="51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21" customHeight="1">
      <c r="A736" s="26"/>
      <c r="B736" s="51"/>
      <c r="C736" s="51"/>
      <c r="D736" s="51"/>
      <c r="E736" s="51"/>
      <c r="F736" s="51"/>
      <c r="G736" s="51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21" customHeight="1">
      <c r="A737" s="26"/>
      <c r="B737" s="51"/>
      <c r="C737" s="51"/>
      <c r="D737" s="51"/>
      <c r="E737" s="51"/>
      <c r="F737" s="51"/>
      <c r="G737" s="51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21" customHeight="1">
      <c r="A738" s="26"/>
      <c r="B738" s="51"/>
      <c r="C738" s="51"/>
      <c r="D738" s="51"/>
      <c r="E738" s="51"/>
      <c r="F738" s="51"/>
      <c r="G738" s="51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21" customHeight="1">
      <c r="A739" s="26"/>
      <c r="B739" s="51"/>
      <c r="C739" s="51"/>
      <c r="D739" s="51"/>
      <c r="E739" s="51"/>
      <c r="F739" s="51"/>
      <c r="G739" s="51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21" customHeight="1">
      <c r="A740" s="26"/>
      <c r="B740" s="51"/>
      <c r="C740" s="51"/>
      <c r="D740" s="51"/>
      <c r="E740" s="51"/>
      <c r="F740" s="51"/>
      <c r="G740" s="51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21" customHeight="1">
      <c r="A741" s="26"/>
      <c r="B741" s="51"/>
      <c r="C741" s="51"/>
      <c r="D741" s="51"/>
      <c r="E741" s="51"/>
      <c r="F741" s="51"/>
      <c r="G741" s="51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21" customHeight="1">
      <c r="A742" s="26"/>
      <c r="B742" s="51"/>
      <c r="C742" s="51"/>
      <c r="D742" s="51"/>
      <c r="E742" s="51"/>
      <c r="F742" s="51"/>
      <c r="G742" s="51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21" customHeight="1">
      <c r="A743" s="26"/>
      <c r="B743" s="51"/>
      <c r="C743" s="51"/>
      <c r="D743" s="51"/>
      <c r="E743" s="51"/>
      <c r="F743" s="51"/>
      <c r="G743" s="51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21" customHeight="1">
      <c r="A744" s="26"/>
      <c r="B744" s="51"/>
      <c r="C744" s="51"/>
      <c r="D744" s="51"/>
      <c r="E744" s="51"/>
      <c r="F744" s="51"/>
      <c r="G744" s="51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21" customHeight="1">
      <c r="A745" s="26"/>
      <c r="B745" s="51"/>
      <c r="C745" s="51"/>
      <c r="D745" s="51"/>
      <c r="E745" s="51"/>
      <c r="F745" s="51"/>
      <c r="G745" s="51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21" customHeight="1">
      <c r="A746" s="26"/>
      <c r="B746" s="51"/>
      <c r="C746" s="51"/>
      <c r="D746" s="51"/>
      <c r="E746" s="51"/>
      <c r="F746" s="51"/>
      <c r="G746" s="51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21" customHeight="1">
      <c r="A747" s="26"/>
      <c r="B747" s="51"/>
      <c r="C747" s="51"/>
      <c r="D747" s="51"/>
      <c r="E747" s="51"/>
      <c r="F747" s="51"/>
      <c r="G747" s="51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21" customHeight="1">
      <c r="A748" s="26"/>
      <c r="B748" s="51"/>
      <c r="C748" s="51"/>
      <c r="D748" s="51"/>
      <c r="E748" s="51"/>
      <c r="F748" s="51"/>
      <c r="G748" s="51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21" customHeight="1">
      <c r="A749" s="26"/>
      <c r="B749" s="51"/>
      <c r="C749" s="51"/>
      <c r="D749" s="51"/>
      <c r="E749" s="51"/>
      <c r="F749" s="51"/>
      <c r="G749" s="51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21" customHeight="1">
      <c r="A750" s="26"/>
      <c r="B750" s="51"/>
      <c r="C750" s="51"/>
      <c r="D750" s="51"/>
      <c r="E750" s="51"/>
      <c r="F750" s="51"/>
      <c r="G750" s="51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21" customHeight="1">
      <c r="A751" s="26"/>
      <c r="B751" s="51"/>
      <c r="C751" s="51"/>
      <c r="D751" s="51"/>
      <c r="E751" s="51"/>
      <c r="F751" s="51"/>
      <c r="G751" s="51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21" customHeight="1">
      <c r="A752" s="26"/>
      <c r="B752" s="51"/>
      <c r="C752" s="51"/>
      <c r="D752" s="51"/>
      <c r="E752" s="51"/>
      <c r="F752" s="51"/>
      <c r="G752" s="51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21" customHeight="1">
      <c r="A753" s="26"/>
      <c r="B753" s="51"/>
      <c r="C753" s="51"/>
      <c r="D753" s="51"/>
      <c r="E753" s="51"/>
      <c r="F753" s="51"/>
      <c r="G753" s="51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21" customHeight="1">
      <c r="A754" s="26"/>
      <c r="B754" s="51"/>
      <c r="C754" s="51"/>
      <c r="D754" s="51"/>
      <c r="E754" s="51"/>
      <c r="F754" s="51"/>
      <c r="G754" s="51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21" customHeight="1">
      <c r="A755" s="26"/>
      <c r="B755" s="51"/>
      <c r="C755" s="51"/>
      <c r="D755" s="51"/>
      <c r="E755" s="51"/>
      <c r="F755" s="51"/>
      <c r="G755" s="51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21" customHeight="1">
      <c r="A756" s="26"/>
      <c r="B756" s="51"/>
      <c r="C756" s="51"/>
      <c r="D756" s="51"/>
      <c r="E756" s="51"/>
      <c r="F756" s="51"/>
      <c r="G756" s="51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21" customHeight="1">
      <c r="A757" s="26"/>
      <c r="B757" s="51"/>
      <c r="C757" s="51"/>
      <c r="D757" s="51"/>
      <c r="E757" s="51"/>
      <c r="F757" s="51"/>
      <c r="G757" s="51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21" customHeight="1">
      <c r="A758" s="26"/>
      <c r="B758" s="51"/>
      <c r="C758" s="51"/>
      <c r="D758" s="51"/>
      <c r="E758" s="51"/>
      <c r="F758" s="51"/>
      <c r="G758" s="51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21" customHeight="1">
      <c r="A759" s="26"/>
      <c r="B759" s="51"/>
      <c r="C759" s="51"/>
      <c r="D759" s="51"/>
      <c r="E759" s="51"/>
      <c r="F759" s="51"/>
      <c r="G759" s="51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21" customHeight="1">
      <c r="A760" s="26"/>
      <c r="B760" s="51"/>
      <c r="C760" s="51"/>
      <c r="D760" s="51"/>
      <c r="E760" s="51"/>
      <c r="F760" s="51"/>
      <c r="G760" s="51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21" customHeight="1">
      <c r="A761" s="26"/>
      <c r="B761" s="51"/>
      <c r="C761" s="51"/>
      <c r="D761" s="51"/>
      <c r="E761" s="51"/>
      <c r="F761" s="51"/>
      <c r="G761" s="51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21" customHeight="1">
      <c r="A762" s="26"/>
      <c r="B762" s="51"/>
      <c r="C762" s="51"/>
      <c r="D762" s="51"/>
      <c r="E762" s="51"/>
      <c r="F762" s="51"/>
      <c r="G762" s="51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21" customHeight="1">
      <c r="A763" s="26"/>
      <c r="B763" s="51"/>
      <c r="C763" s="51"/>
      <c r="D763" s="51"/>
      <c r="E763" s="51"/>
      <c r="F763" s="51"/>
      <c r="G763" s="51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21" customHeight="1">
      <c r="A764" s="26"/>
      <c r="B764" s="51"/>
      <c r="C764" s="51"/>
      <c r="D764" s="51"/>
      <c r="E764" s="51"/>
      <c r="F764" s="51"/>
      <c r="G764" s="51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21" customHeight="1">
      <c r="A765" s="26"/>
      <c r="B765" s="51"/>
      <c r="C765" s="51"/>
      <c r="D765" s="51"/>
      <c r="E765" s="51"/>
      <c r="F765" s="51"/>
      <c r="G765" s="51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21" customHeight="1">
      <c r="A766" s="26"/>
      <c r="B766" s="51"/>
      <c r="C766" s="51"/>
      <c r="D766" s="51"/>
      <c r="E766" s="51"/>
      <c r="F766" s="51"/>
      <c r="G766" s="51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21" customHeight="1">
      <c r="A767" s="26"/>
      <c r="B767" s="51"/>
      <c r="C767" s="51"/>
      <c r="D767" s="51"/>
      <c r="E767" s="51"/>
      <c r="F767" s="51"/>
      <c r="G767" s="51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21" customHeight="1">
      <c r="A768" s="26"/>
      <c r="B768" s="51"/>
      <c r="C768" s="51"/>
      <c r="D768" s="51"/>
      <c r="E768" s="51"/>
      <c r="F768" s="51"/>
      <c r="G768" s="51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21" customHeight="1">
      <c r="A769" s="26"/>
      <c r="B769" s="51"/>
      <c r="C769" s="51"/>
      <c r="D769" s="51"/>
      <c r="E769" s="51"/>
      <c r="F769" s="51"/>
      <c r="G769" s="51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21" customHeight="1">
      <c r="A770" s="26"/>
      <c r="B770" s="51"/>
      <c r="C770" s="51"/>
      <c r="D770" s="51"/>
      <c r="E770" s="51"/>
      <c r="F770" s="51"/>
      <c r="G770" s="51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21" customHeight="1">
      <c r="A771" s="26"/>
      <c r="B771" s="51"/>
      <c r="C771" s="51"/>
      <c r="D771" s="51"/>
      <c r="E771" s="51"/>
      <c r="F771" s="51"/>
      <c r="G771" s="51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21" customHeight="1">
      <c r="A772" s="26"/>
      <c r="B772" s="51"/>
      <c r="C772" s="51"/>
      <c r="D772" s="51"/>
      <c r="E772" s="51"/>
      <c r="F772" s="51"/>
      <c r="G772" s="51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21" customHeight="1">
      <c r="A773" s="26"/>
      <c r="B773" s="51"/>
      <c r="C773" s="51"/>
      <c r="D773" s="51"/>
      <c r="E773" s="51"/>
      <c r="F773" s="51"/>
      <c r="G773" s="51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21" customHeight="1">
      <c r="A774" s="26"/>
      <c r="B774" s="51"/>
      <c r="C774" s="51"/>
      <c r="D774" s="51"/>
      <c r="E774" s="51"/>
      <c r="F774" s="51"/>
      <c r="G774" s="51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21" customHeight="1">
      <c r="A775" s="26"/>
      <c r="B775" s="51"/>
      <c r="C775" s="51"/>
      <c r="D775" s="51"/>
      <c r="E775" s="51"/>
      <c r="F775" s="51"/>
      <c r="G775" s="51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21" customHeight="1">
      <c r="A776" s="26"/>
      <c r="B776" s="51"/>
      <c r="C776" s="51"/>
      <c r="D776" s="51"/>
      <c r="E776" s="51"/>
      <c r="F776" s="51"/>
      <c r="G776" s="51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21" customHeight="1">
      <c r="A777" s="26"/>
      <c r="B777" s="51"/>
      <c r="C777" s="51"/>
      <c r="D777" s="51"/>
      <c r="E777" s="51"/>
      <c r="F777" s="51"/>
      <c r="G777" s="51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21" customHeight="1">
      <c r="A778" s="26"/>
      <c r="B778" s="51"/>
      <c r="C778" s="51"/>
      <c r="D778" s="51"/>
      <c r="E778" s="51"/>
      <c r="F778" s="51"/>
      <c r="G778" s="51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21" customHeight="1">
      <c r="A779" s="26"/>
      <c r="B779" s="51"/>
      <c r="C779" s="51"/>
      <c r="D779" s="51"/>
      <c r="E779" s="51"/>
      <c r="F779" s="51"/>
      <c r="G779" s="51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21" customHeight="1">
      <c r="A780" s="26"/>
      <c r="B780" s="51"/>
      <c r="C780" s="51"/>
      <c r="D780" s="51"/>
      <c r="E780" s="51"/>
      <c r="F780" s="51"/>
      <c r="G780" s="51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21" customHeight="1">
      <c r="A781" s="26"/>
      <c r="B781" s="51"/>
      <c r="C781" s="51"/>
      <c r="D781" s="51"/>
      <c r="E781" s="51"/>
      <c r="F781" s="51"/>
      <c r="G781" s="51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21" customHeight="1">
      <c r="A782" s="26"/>
      <c r="B782" s="51"/>
      <c r="C782" s="51"/>
      <c r="D782" s="51"/>
      <c r="E782" s="51"/>
      <c r="F782" s="51"/>
      <c r="G782" s="51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21" customHeight="1">
      <c r="A783" s="26"/>
      <c r="B783" s="51"/>
      <c r="C783" s="51"/>
      <c r="D783" s="51"/>
      <c r="E783" s="51"/>
      <c r="F783" s="51"/>
      <c r="G783" s="51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21" customHeight="1">
      <c r="A784" s="26"/>
      <c r="B784" s="51"/>
      <c r="C784" s="51"/>
      <c r="D784" s="51"/>
      <c r="E784" s="51"/>
      <c r="F784" s="51"/>
      <c r="G784" s="51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21" customHeight="1">
      <c r="A785" s="26"/>
      <c r="B785" s="51"/>
      <c r="C785" s="51"/>
      <c r="D785" s="51"/>
      <c r="E785" s="51"/>
      <c r="F785" s="51"/>
      <c r="G785" s="51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21" customHeight="1">
      <c r="A786" s="26"/>
      <c r="B786" s="51"/>
      <c r="C786" s="51"/>
      <c r="D786" s="51"/>
      <c r="E786" s="51"/>
      <c r="F786" s="51"/>
      <c r="G786" s="51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21" customHeight="1">
      <c r="A787" s="26"/>
      <c r="B787" s="51"/>
      <c r="C787" s="51"/>
      <c r="D787" s="51"/>
      <c r="E787" s="51"/>
      <c r="F787" s="51"/>
      <c r="G787" s="51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21" customHeight="1">
      <c r="A788" s="26"/>
      <c r="B788" s="51"/>
      <c r="C788" s="51"/>
      <c r="D788" s="51"/>
      <c r="E788" s="51"/>
      <c r="F788" s="51"/>
      <c r="G788" s="51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21" customHeight="1">
      <c r="A789" s="26"/>
      <c r="B789" s="51"/>
      <c r="C789" s="51"/>
      <c r="D789" s="51"/>
      <c r="E789" s="51"/>
      <c r="F789" s="51"/>
      <c r="G789" s="51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21" customHeight="1">
      <c r="A790" s="26"/>
      <c r="B790" s="51"/>
      <c r="C790" s="51"/>
      <c r="D790" s="51"/>
      <c r="E790" s="51"/>
      <c r="F790" s="51"/>
      <c r="G790" s="51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21" customHeight="1">
      <c r="A791" s="26"/>
      <c r="B791" s="51"/>
      <c r="C791" s="51"/>
      <c r="D791" s="51"/>
      <c r="E791" s="51"/>
      <c r="F791" s="51"/>
      <c r="G791" s="51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21" customHeight="1">
      <c r="A792" s="26"/>
      <c r="B792" s="51"/>
      <c r="C792" s="51"/>
      <c r="D792" s="51"/>
      <c r="E792" s="51"/>
      <c r="F792" s="51"/>
      <c r="G792" s="51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21" customHeight="1">
      <c r="A793" s="26"/>
      <c r="B793" s="51"/>
      <c r="C793" s="51"/>
      <c r="D793" s="51"/>
      <c r="E793" s="51"/>
      <c r="F793" s="51"/>
      <c r="G793" s="51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21" customHeight="1">
      <c r="A794" s="26"/>
      <c r="B794" s="51"/>
      <c r="C794" s="51"/>
      <c r="D794" s="51"/>
      <c r="E794" s="51"/>
      <c r="F794" s="51"/>
      <c r="G794" s="51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21" customHeight="1">
      <c r="A795" s="26"/>
      <c r="B795" s="51"/>
      <c r="C795" s="51"/>
      <c r="D795" s="51"/>
      <c r="E795" s="51"/>
      <c r="F795" s="51"/>
      <c r="G795" s="51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21" customHeight="1">
      <c r="A796" s="26"/>
      <c r="B796" s="51"/>
      <c r="C796" s="51"/>
      <c r="D796" s="51"/>
      <c r="E796" s="51"/>
      <c r="F796" s="51"/>
      <c r="G796" s="51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21" customHeight="1">
      <c r="A797" s="26"/>
      <c r="B797" s="51"/>
      <c r="C797" s="51"/>
      <c r="D797" s="51"/>
      <c r="E797" s="51"/>
      <c r="F797" s="51"/>
      <c r="G797" s="51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21" customHeight="1">
      <c r="A798" s="26"/>
      <c r="B798" s="51"/>
      <c r="C798" s="51"/>
      <c r="D798" s="51"/>
      <c r="E798" s="51"/>
      <c r="F798" s="51"/>
      <c r="G798" s="51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21" customHeight="1">
      <c r="A799" s="26"/>
      <c r="B799" s="51"/>
      <c r="C799" s="51"/>
      <c r="D799" s="51"/>
      <c r="E799" s="51"/>
      <c r="F799" s="51"/>
      <c r="G799" s="51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21" customHeight="1">
      <c r="A800" s="26"/>
      <c r="B800" s="51"/>
      <c r="C800" s="51"/>
      <c r="D800" s="51"/>
      <c r="E800" s="51"/>
      <c r="F800" s="51"/>
      <c r="G800" s="51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21" customHeight="1">
      <c r="A801" s="26"/>
      <c r="B801" s="51"/>
      <c r="C801" s="51"/>
      <c r="D801" s="51"/>
      <c r="E801" s="51"/>
      <c r="F801" s="51"/>
      <c r="G801" s="51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21" customHeight="1">
      <c r="A802" s="26"/>
      <c r="B802" s="51"/>
      <c r="C802" s="51"/>
      <c r="D802" s="51"/>
      <c r="E802" s="51"/>
      <c r="F802" s="51"/>
      <c r="G802" s="51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21" customHeight="1">
      <c r="A803" s="26"/>
      <c r="B803" s="51"/>
      <c r="C803" s="51"/>
      <c r="D803" s="51"/>
      <c r="E803" s="51"/>
      <c r="F803" s="51"/>
      <c r="G803" s="51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21" customHeight="1">
      <c r="A804" s="26"/>
      <c r="B804" s="51"/>
      <c r="C804" s="51"/>
      <c r="D804" s="51"/>
      <c r="E804" s="51"/>
      <c r="F804" s="51"/>
      <c r="G804" s="51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21" customHeight="1">
      <c r="A805" s="26"/>
      <c r="B805" s="51"/>
      <c r="C805" s="51"/>
      <c r="D805" s="51"/>
      <c r="E805" s="51"/>
      <c r="F805" s="51"/>
      <c r="G805" s="51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21" customHeight="1">
      <c r="A806" s="26"/>
      <c r="B806" s="51"/>
      <c r="C806" s="51"/>
      <c r="D806" s="51"/>
      <c r="E806" s="51"/>
      <c r="F806" s="51"/>
      <c r="G806" s="51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21" customHeight="1">
      <c r="A807" s="26"/>
      <c r="B807" s="51"/>
      <c r="C807" s="51"/>
      <c r="D807" s="51"/>
      <c r="E807" s="51"/>
      <c r="F807" s="51"/>
      <c r="G807" s="51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21" customHeight="1">
      <c r="A808" s="26"/>
      <c r="B808" s="51"/>
      <c r="C808" s="51"/>
      <c r="D808" s="51"/>
      <c r="E808" s="51"/>
      <c r="F808" s="51"/>
      <c r="G808" s="51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21" customHeight="1">
      <c r="A809" s="26"/>
      <c r="B809" s="51"/>
      <c r="C809" s="51"/>
      <c r="D809" s="51"/>
      <c r="E809" s="51"/>
      <c r="F809" s="51"/>
      <c r="G809" s="51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21" customHeight="1">
      <c r="A810" s="26"/>
      <c r="B810" s="51"/>
      <c r="C810" s="51"/>
      <c r="D810" s="51"/>
      <c r="E810" s="51"/>
      <c r="F810" s="51"/>
      <c r="G810" s="51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21" customHeight="1">
      <c r="A811" s="26"/>
      <c r="B811" s="51"/>
      <c r="C811" s="51"/>
      <c r="D811" s="51"/>
      <c r="E811" s="51"/>
      <c r="F811" s="51"/>
      <c r="G811" s="51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21" customHeight="1">
      <c r="A812" s="26"/>
      <c r="B812" s="51"/>
      <c r="C812" s="51"/>
      <c r="D812" s="51"/>
      <c r="E812" s="51"/>
      <c r="F812" s="51"/>
      <c r="G812" s="51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21" customHeight="1">
      <c r="A813" s="26"/>
      <c r="B813" s="51"/>
      <c r="C813" s="51"/>
      <c r="D813" s="51"/>
      <c r="E813" s="51"/>
      <c r="F813" s="51"/>
      <c r="G813" s="51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21" customHeight="1">
      <c r="A814" s="26"/>
      <c r="B814" s="51"/>
      <c r="C814" s="51"/>
      <c r="D814" s="51"/>
      <c r="E814" s="51"/>
      <c r="F814" s="51"/>
      <c r="G814" s="51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21" customHeight="1">
      <c r="A815" s="26"/>
      <c r="B815" s="51"/>
      <c r="C815" s="51"/>
      <c r="D815" s="51"/>
      <c r="E815" s="51"/>
      <c r="F815" s="51"/>
      <c r="G815" s="51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21" customHeight="1">
      <c r="A816" s="26"/>
      <c r="B816" s="51"/>
      <c r="C816" s="51"/>
      <c r="D816" s="51"/>
      <c r="E816" s="51"/>
      <c r="F816" s="51"/>
      <c r="G816" s="51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21" customHeight="1">
      <c r="A817" s="26"/>
      <c r="B817" s="51"/>
      <c r="C817" s="51"/>
      <c r="D817" s="51"/>
      <c r="E817" s="51"/>
      <c r="F817" s="51"/>
      <c r="G817" s="51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21" customHeight="1">
      <c r="A818" s="26"/>
      <c r="B818" s="51"/>
      <c r="C818" s="51"/>
      <c r="D818" s="51"/>
      <c r="E818" s="51"/>
      <c r="F818" s="51"/>
      <c r="G818" s="51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21" customHeight="1">
      <c r="A819" s="26"/>
      <c r="B819" s="51"/>
      <c r="C819" s="51"/>
      <c r="D819" s="51"/>
      <c r="E819" s="51"/>
      <c r="F819" s="51"/>
      <c r="G819" s="51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21" customHeight="1">
      <c r="A820" s="26"/>
      <c r="B820" s="51"/>
      <c r="C820" s="51"/>
      <c r="D820" s="51"/>
      <c r="E820" s="51"/>
      <c r="F820" s="51"/>
      <c r="G820" s="51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21" customHeight="1">
      <c r="A821" s="26"/>
      <c r="B821" s="51"/>
      <c r="C821" s="51"/>
      <c r="D821" s="51"/>
      <c r="E821" s="51"/>
      <c r="F821" s="51"/>
      <c r="G821" s="51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21" customHeight="1">
      <c r="A822" s="26"/>
      <c r="B822" s="51"/>
      <c r="C822" s="51"/>
      <c r="D822" s="51"/>
      <c r="E822" s="51"/>
      <c r="F822" s="51"/>
      <c r="G822" s="51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21" customHeight="1">
      <c r="A823" s="26"/>
      <c r="B823" s="51"/>
      <c r="C823" s="51"/>
      <c r="D823" s="51"/>
      <c r="E823" s="51"/>
      <c r="F823" s="51"/>
      <c r="G823" s="51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21" customHeight="1">
      <c r="A824" s="26"/>
      <c r="B824" s="51"/>
      <c r="C824" s="51"/>
      <c r="D824" s="51"/>
      <c r="E824" s="51"/>
      <c r="F824" s="51"/>
      <c r="G824" s="51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21" customHeight="1">
      <c r="A825" s="26"/>
      <c r="B825" s="51"/>
      <c r="C825" s="51"/>
      <c r="D825" s="51"/>
      <c r="E825" s="51"/>
      <c r="F825" s="51"/>
      <c r="G825" s="51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21" customHeight="1">
      <c r="A826" s="26"/>
      <c r="B826" s="51"/>
      <c r="C826" s="51"/>
      <c r="D826" s="51"/>
      <c r="E826" s="51"/>
      <c r="F826" s="51"/>
      <c r="G826" s="51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21" customHeight="1">
      <c r="A827" s="26"/>
      <c r="B827" s="51"/>
      <c r="C827" s="51"/>
      <c r="D827" s="51"/>
      <c r="E827" s="51"/>
      <c r="F827" s="51"/>
      <c r="G827" s="51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21" customHeight="1">
      <c r="A828" s="26"/>
      <c r="B828" s="51"/>
      <c r="C828" s="51"/>
      <c r="D828" s="51"/>
      <c r="E828" s="51"/>
      <c r="F828" s="51"/>
      <c r="G828" s="51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21" customHeight="1">
      <c r="A829" s="26"/>
      <c r="B829" s="51"/>
      <c r="C829" s="51"/>
      <c r="D829" s="51"/>
      <c r="E829" s="51"/>
      <c r="F829" s="51"/>
      <c r="G829" s="51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21" customHeight="1">
      <c r="A830" s="26"/>
      <c r="B830" s="51"/>
      <c r="C830" s="51"/>
      <c r="D830" s="51"/>
      <c r="E830" s="51"/>
      <c r="F830" s="51"/>
      <c r="G830" s="51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21" customHeight="1">
      <c r="A831" s="26"/>
      <c r="B831" s="51"/>
      <c r="C831" s="51"/>
      <c r="D831" s="51"/>
      <c r="E831" s="51"/>
      <c r="F831" s="51"/>
      <c r="G831" s="51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21" customHeight="1">
      <c r="A832" s="26"/>
      <c r="B832" s="51"/>
      <c r="C832" s="51"/>
      <c r="D832" s="51"/>
      <c r="E832" s="51"/>
      <c r="F832" s="51"/>
      <c r="G832" s="51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21" customHeight="1">
      <c r="A833" s="26"/>
      <c r="B833" s="51"/>
      <c r="C833" s="51"/>
      <c r="D833" s="51"/>
      <c r="E833" s="51"/>
      <c r="F833" s="51"/>
      <c r="G833" s="51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21" customHeight="1">
      <c r="A834" s="26"/>
      <c r="B834" s="51"/>
      <c r="C834" s="51"/>
      <c r="D834" s="51"/>
      <c r="E834" s="51"/>
      <c r="F834" s="51"/>
      <c r="G834" s="51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21" customHeight="1">
      <c r="A835" s="26"/>
      <c r="B835" s="51"/>
      <c r="C835" s="51"/>
      <c r="D835" s="51"/>
      <c r="E835" s="51"/>
      <c r="F835" s="51"/>
      <c r="G835" s="51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21" customHeight="1">
      <c r="A836" s="26"/>
      <c r="B836" s="51"/>
      <c r="C836" s="51"/>
      <c r="D836" s="51"/>
      <c r="E836" s="51"/>
      <c r="F836" s="51"/>
      <c r="G836" s="51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21" customHeight="1">
      <c r="A837" s="26"/>
      <c r="B837" s="51"/>
      <c r="C837" s="51"/>
      <c r="D837" s="51"/>
      <c r="E837" s="51"/>
      <c r="F837" s="51"/>
      <c r="G837" s="51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21" customHeight="1">
      <c r="A838" s="26"/>
      <c r="B838" s="51"/>
      <c r="C838" s="51"/>
      <c r="D838" s="51"/>
      <c r="E838" s="51"/>
      <c r="F838" s="51"/>
      <c r="G838" s="51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21" customHeight="1">
      <c r="A839" s="26"/>
      <c r="B839" s="51"/>
      <c r="C839" s="51"/>
      <c r="D839" s="51"/>
      <c r="E839" s="51"/>
      <c r="F839" s="51"/>
      <c r="G839" s="51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21" customHeight="1">
      <c r="A840" s="26"/>
      <c r="B840" s="51"/>
      <c r="C840" s="51"/>
      <c r="D840" s="51"/>
      <c r="E840" s="51"/>
      <c r="F840" s="51"/>
      <c r="G840" s="51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21" customHeight="1">
      <c r="A841" s="26"/>
      <c r="B841" s="51"/>
      <c r="C841" s="51"/>
      <c r="D841" s="51"/>
      <c r="E841" s="51"/>
      <c r="F841" s="51"/>
      <c r="G841" s="51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21" customHeight="1">
      <c r="A842" s="26"/>
      <c r="B842" s="51"/>
      <c r="C842" s="51"/>
      <c r="D842" s="51"/>
      <c r="E842" s="51"/>
      <c r="F842" s="51"/>
      <c r="G842" s="51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21" customHeight="1">
      <c r="A843" s="26"/>
      <c r="B843" s="51"/>
      <c r="C843" s="51"/>
      <c r="D843" s="51"/>
      <c r="E843" s="51"/>
      <c r="F843" s="51"/>
      <c r="G843" s="51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21" customHeight="1">
      <c r="A844" s="26"/>
      <c r="B844" s="51"/>
      <c r="C844" s="51"/>
      <c r="D844" s="51"/>
      <c r="E844" s="51"/>
      <c r="F844" s="51"/>
      <c r="G844" s="51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21" customHeight="1">
      <c r="A845" s="26"/>
      <c r="B845" s="51"/>
      <c r="C845" s="51"/>
      <c r="D845" s="51"/>
      <c r="E845" s="51"/>
      <c r="F845" s="51"/>
      <c r="G845" s="51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21" customHeight="1">
      <c r="A846" s="26"/>
      <c r="B846" s="51"/>
      <c r="C846" s="51"/>
      <c r="D846" s="51"/>
      <c r="E846" s="51"/>
      <c r="F846" s="51"/>
      <c r="G846" s="51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21" customHeight="1">
      <c r="A847" s="26"/>
      <c r="B847" s="51"/>
      <c r="C847" s="51"/>
      <c r="D847" s="51"/>
      <c r="E847" s="51"/>
      <c r="F847" s="51"/>
      <c r="G847" s="51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21" customHeight="1">
      <c r="A848" s="26"/>
      <c r="B848" s="51"/>
      <c r="C848" s="51"/>
      <c r="D848" s="51"/>
      <c r="E848" s="51"/>
      <c r="F848" s="51"/>
      <c r="G848" s="51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1" customHeight="1">
      <c r="A849" s="26"/>
      <c r="B849" s="51"/>
      <c r="C849" s="51"/>
      <c r="D849" s="51"/>
      <c r="E849" s="51"/>
      <c r="F849" s="51"/>
      <c r="G849" s="51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21" customHeight="1">
      <c r="A850" s="26"/>
      <c r="B850" s="51"/>
      <c r="C850" s="51"/>
      <c r="D850" s="51"/>
      <c r="E850" s="51"/>
      <c r="F850" s="51"/>
      <c r="G850" s="51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21" customHeight="1">
      <c r="A851" s="26"/>
      <c r="B851" s="51"/>
      <c r="C851" s="51"/>
      <c r="D851" s="51"/>
      <c r="E851" s="51"/>
      <c r="F851" s="51"/>
      <c r="G851" s="51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21" customHeight="1">
      <c r="A852" s="26"/>
      <c r="B852" s="51"/>
      <c r="C852" s="51"/>
      <c r="D852" s="51"/>
      <c r="E852" s="51"/>
      <c r="F852" s="51"/>
      <c r="G852" s="51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21" customHeight="1">
      <c r="A853" s="26"/>
      <c r="B853" s="51"/>
      <c r="C853" s="51"/>
      <c r="D853" s="51"/>
      <c r="E853" s="51"/>
      <c r="F853" s="51"/>
      <c r="G853" s="51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21" customHeight="1">
      <c r="A854" s="26"/>
      <c r="B854" s="51"/>
      <c r="C854" s="51"/>
      <c r="D854" s="51"/>
      <c r="E854" s="51"/>
      <c r="F854" s="51"/>
      <c r="G854" s="51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21" customHeight="1">
      <c r="A855" s="26"/>
      <c r="B855" s="51"/>
      <c r="C855" s="51"/>
      <c r="D855" s="51"/>
      <c r="E855" s="51"/>
      <c r="F855" s="51"/>
      <c r="G855" s="51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21" customHeight="1">
      <c r="A856" s="26"/>
      <c r="B856" s="51"/>
      <c r="C856" s="51"/>
      <c r="D856" s="51"/>
      <c r="E856" s="51"/>
      <c r="F856" s="51"/>
      <c r="G856" s="51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21" customHeight="1">
      <c r="A857" s="26"/>
      <c r="B857" s="51"/>
      <c r="C857" s="51"/>
      <c r="D857" s="51"/>
      <c r="E857" s="51"/>
      <c r="F857" s="51"/>
      <c r="G857" s="51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21" customHeight="1">
      <c r="A858" s="26"/>
      <c r="B858" s="51"/>
      <c r="C858" s="51"/>
      <c r="D858" s="51"/>
      <c r="E858" s="51"/>
      <c r="F858" s="51"/>
      <c r="G858" s="51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21" customHeight="1">
      <c r="A859" s="26"/>
      <c r="B859" s="51"/>
      <c r="C859" s="51"/>
      <c r="D859" s="51"/>
      <c r="E859" s="51"/>
      <c r="F859" s="51"/>
      <c r="G859" s="51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21" customHeight="1">
      <c r="A860" s="26"/>
      <c r="B860" s="51"/>
      <c r="C860" s="51"/>
      <c r="D860" s="51"/>
      <c r="E860" s="51"/>
      <c r="F860" s="51"/>
      <c r="G860" s="51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21" customHeight="1">
      <c r="A861" s="26"/>
      <c r="B861" s="51"/>
      <c r="C861" s="51"/>
      <c r="D861" s="51"/>
      <c r="E861" s="51"/>
      <c r="F861" s="51"/>
      <c r="G861" s="51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21" customHeight="1">
      <c r="A862" s="26"/>
      <c r="B862" s="51"/>
      <c r="C862" s="51"/>
      <c r="D862" s="51"/>
      <c r="E862" s="51"/>
      <c r="F862" s="51"/>
      <c r="G862" s="51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21" customHeight="1">
      <c r="A863" s="26"/>
      <c r="B863" s="51"/>
      <c r="C863" s="51"/>
      <c r="D863" s="51"/>
      <c r="E863" s="51"/>
      <c r="F863" s="51"/>
      <c r="G863" s="51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21" customHeight="1">
      <c r="A864" s="26"/>
      <c r="B864" s="51"/>
      <c r="C864" s="51"/>
      <c r="D864" s="51"/>
      <c r="E864" s="51"/>
      <c r="F864" s="51"/>
      <c r="G864" s="51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21" customHeight="1">
      <c r="A865" s="26"/>
      <c r="B865" s="51"/>
      <c r="C865" s="51"/>
      <c r="D865" s="51"/>
      <c r="E865" s="51"/>
      <c r="F865" s="51"/>
      <c r="G865" s="51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21" customHeight="1">
      <c r="A866" s="26"/>
      <c r="B866" s="51"/>
      <c r="C866" s="51"/>
      <c r="D866" s="51"/>
      <c r="E866" s="51"/>
      <c r="F866" s="51"/>
      <c r="G866" s="51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21" customHeight="1">
      <c r="A867" s="26"/>
      <c r="B867" s="51"/>
      <c r="C867" s="51"/>
      <c r="D867" s="51"/>
      <c r="E867" s="51"/>
      <c r="F867" s="51"/>
      <c r="G867" s="51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21" customHeight="1">
      <c r="A868" s="26"/>
      <c r="B868" s="51"/>
      <c r="C868" s="51"/>
      <c r="D868" s="51"/>
      <c r="E868" s="51"/>
      <c r="F868" s="51"/>
      <c r="G868" s="51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21" customHeight="1">
      <c r="A869" s="26"/>
      <c r="B869" s="51"/>
      <c r="C869" s="51"/>
      <c r="D869" s="51"/>
      <c r="E869" s="51"/>
      <c r="F869" s="51"/>
      <c r="G869" s="51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21" customHeight="1">
      <c r="A870" s="26"/>
      <c r="B870" s="51"/>
      <c r="C870" s="51"/>
      <c r="D870" s="51"/>
      <c r="E870" s="51"/>
      <c r="F870" s="51"/>
      <c r="G870" s="51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21" customHeight="1">
      <c r="A871" s="26"/>
      <c r="B871" s="51"/>
      <c r="C871" s="51"/>
      <c r="D871" s="51"/>
      <c r="E871" s="51"/>
      <c r="F871" s="51"/>
      <c r="G871" s="51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21" customHeight="1">
      <c r="A872" s="26"/>
      <c r="B872" s="51"/>
      <c r="C872" s="51"/>
      <c r="D872" s="51"/>
      <c r="E872" s="51"/>
      <c r="F872" s="51"/>
      <c r="G872" s="51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21" customHeight="1">
      <c r="A873" s="26"/>
      <c r="B873" s="51"/>
      <c r="C873" s="51"/>
      <c r="D873" s="51"/>
      <c r="E873" s="51"/>
      <c r="F873" s="51"/>
      <c r="G873" s="51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21" customHeight="1">
      <c r="A874" s="26"/>
      <c r="B874" s="51"/>
      <c r="C874" s="51"/>
      <c r="D874" s="51"/>
      <c r="E874" s="51"/>
      <c r="F874" s="51"/>
      <c r="G874" s="51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21" customHeight="1">
      <c r="A875" s="26"/>
      <c r="B875" s="51"/>
      <c r="C875" s="51"/>
      <c r="D875" s="51"/>
      <c r="E875" s="51"/>
      <c r="F875" s="51"/>
      <c r="G875" s="51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21" customHeight="1">
      <c r="A876" s="26"/>
      <c r="B876" s="51"/>
      <c r="C876" s="51"/>
      <c r="D876" s="51"/>
      <c r="E876" s="51"/>
      <c r="F876" s="51"/>
      <c r="G876" s="51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21" customHeight="1">
      <c r="A877" s="26"/>
      <c r="B877" s="51"/>
      <c r="C877" s="51"/>
      <c r="D877" s="51"/>
      <c r="E877" s="51"/>
      <c r="F877" s="51"/>
      <c r="G877" s="51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21" customHeight="1">
      <c r="A878" s="26"/>
      <c r="B878" s="51"/>
      <c r="C878" s="51"/>
      <c r="D878" s="51"/>
      <c r="E878" s="51"/>
      <c r="F878" s="51"/>
      <c r="G878" s="51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21" customHeight="1">
      <c r="A879" s="26"/>
      <c r="B879" s="51"/>
      <c r="C879" s="51"/>
      <c r="D879" s="51"/>
      <c r="E879" s="51"/>
      <c r="F879" s="51"/>
      <c r="G879" s="51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21" customHeight="1">
      <c r="A880" s="26"/>
      <c r="B880" s="51"/>
      <c r="C880" s="51"/>
      <c r="D880" s="51"/>
      <c r="E880" s="51"/>
      <c r="F880" s="51"/>
      <c r="G880" s="51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21" customHeight="1">
      <c r="A881" s="26"/>
      <c r="B881" s="51"/>
      <c r="C881" s="51"/>
      <c r="D881" s="51"/>
      <c r="E881" s="51"/>
      <c r="F881" s="51"/>
      <c r="G881" s="51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21" customHeight="1">
      <c r="A882" s="26"/>
      <c r="B882" s="51"/>
      <c r="C882" s="51"/>
      <c r="D882" s="51"/>
      <c r="E882" s="51"/>
      <c r="F882" s="51"/>
      <c r="G882" s="51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21" customHeight="1">
      <c r="A883" s="26"/>
      <c r="B883" s="51"/>
      <c r="C883" s="51"/>
      <c r="D883" s="51"/>
      <c r="E883" s="51"/>
      <c r="F883" s="51"/>
      <c r="G883" s="51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21" customHeight="1">
      <c r="A884" s="26"/>
      <c r="B884" s="51"/>
      <c r="C884" s="51"/>
      <c r="D884" s="51"/>
      <c r="E884" s="51"/>
      <c r="F884" s="51"/>
      <c r="G884" s="51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21" customHeight="1">
      <c r="A885" s="26"/>
      <c r="B885" s="51"/>
      <c r="C885" s="51"/>
      <c r="D885" s="51"/>
      <c r="E885" s="51"/>
      <c r="F885" s="51"/>
      <c r="G885" s="51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21" customHeight="1">
      <c r="A886" s="26"/>
      <c r="B886" s="51"/>
      <c r="C886" s="51"/>
      <c r="D886" s="51"/>
      <c r="E886" s="51"/>
      <c r="F886" s="51"/>
      <c r="G886" s="51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21" customHeight="1">
      <c r="A887" s="26"/>
      <c r="B887" s="51"/>
      <c r="C887" s="51"/>
      <c r="D887" s="51"/>
      <c r="E887" s="51"/>
      <c r="F887" s="51"/>
      <c r="G887" s="51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21" customHeight="1">
      <c r="A888" s="26"/>
      <c r="B888" s="51"/>
      <c r="C888" s="51"/>
      <c r="D888" s="51"/>
      <c r="E888" s="51"/>
      <c r="F888" s="51"/>
      <c r="G888" s="51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21" customHeight="1">
      <c r="A889" s="26"/>
      <c r="B889" s="51"/>
      <c r="C889" s="51"/>
      <c r="D889" s="51"/>
      <c r="E889" s="51"/>
      <c r="F889" s="51"/>
      <c r="G889" s="51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21" customHeight="1">
      <c r="A890" s="26"/>
      <c r="B890" s="51"/>
      <c r="C890" s="51"/>
      <c r="D890" s="51"/>
      <c r="E890" s="51"/>
      <c r="F890" s="51"/>
      <c r="G890" s="51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21" customHeight="1">
      <c r="A891" s="26"/>
      <c r="B891" s="51"/>
      <c r="C891" s="51"/>
      <c r="D891" s="51"/>
      <c r="E891" s="51"/>
      <c r="F891" s="51"/>
      <c r="G891" s="51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21" customHeight="1">
      <c r="A892" s="26"/>
      <c r="B892" s="51"/>
      <c r="C892" s="51"/>
      <c r="D892" s="51"/>
      <c r="E892" s="51"/>
      <c r="F892" s="51"/>
      <c r="G892" s="51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21" customHeight="1">
      <c r="A893" s="26"/>
      <c r="B893" s="51"/>
      <c r="C893" s="51"/>
      <c r="D893" s="51"/>
      <c r="E893" s="51"/>
      <c r="F893" s="51"/>
      <c r="G893" s="51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21" customHeight="1">
      <c r="A894" s="26"/>
      <c r="B894" s="51"/>
      <c r="C894" s="51"/>
      <c r="D894" s="51"/>
      <c r="E894" s="51"/>
      <c r="F894" s="51"/>
      <c r="G894" s="51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21" customHeight="1">
      <c r="A895" s="26"/>
      <c r="B895" s="51"/>
      <c r="C895" s="51"/>
      <c r="D895" s="51"/>
      <c r="E895" s="51"/>
      <c r="F895" s="51"/>
      <c r="G895" s="51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21" customHeight="1">
      <c r="A896" s="26"/>
      <c r="B896" s="51"/>
      <c r="C896" s="51"/>
      <c r="D896" s="51"/>
      <c r="E896" s="51"/>
      <c r="F896" s="51"/>
      <c r="G896" s="51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21" customHeight="1">
      <c r="A897" s="26"/>
      <c r="B897" s="51"/>
      <c r="C897" s="51"/>
      <c r="D897" s="51"/>
      <c r="E897" s="51"/>
      <c r="F897" s="51"/>
      <c r="G897" s="51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21" customHeight="1">
      <c r="A898" s="26"/>
      <c r="B898" s="51"/>
      <c r="C898" s="51"/>
      <c r="D898" s="51"/>
      <c r="E898" s="51"/>
      <c r="F898" s="51"/>
      <c r="G898" s="51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21" customHeight="1">
      <c r="A899" s="26"/>
      <c r="B899" s="51"/>
      <c r="C899" s="51"/>
      <c r="D899" s="51"/>
      <c r="E899" s="51"/>
      <c r="F899" s="51"/>
      <c r="G899" s="51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21" customHeight="1">
      <c r="A900" s="26"/>
      <c r="B900" s="51"/>
      <c r="C900" s="51"/>
      <c r="D900" s="51"/>
      <c r="E900" s="51"/>
      <c r="F900" s="51"/>
      <c r="G900" s="51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21" customHeight="1">
      <c r="A901" s="26"/>
      <c r="B901" s="51"/>
      <c r="C901" s="51"/>
      <c r="D901" s="51"/>
      <c r="E901" s="51"/>
      <c r="F901" s="51"/>
      <c r="G901" s="51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21" customHeight="1">
      <c r="A902" s="26"/>
      <c r="B902" s="51"/>
      <c r="C902" s="51"/>
      <c r="D902" s="51"/>
      <c r="E902" s="51"/>
      <c r="F902" s="51"/>
      <c r="G902" s="51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21" customHeight="1">
      <c r="A903" s="26"/>
      <c r="B903" s="51"/>
      <c r="C903" s="51"/>
      <c r="D903" s="51"/>
      <c r="E903" s="51"/>
      <c r="F903" s="51"/>
      <c r="G903" s="51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21" customHeight="1">
      <c r="A904" s="26"/>
      <c r="B904" s="51"/>
      <c r="C904" s="51"/>
      <c r="D904" s="51"/>
      <c r="E904" s="51"/>
      <c r="F904" s="51"/>
      <c r="G904" s="51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21" customHeight="1">
      <c r="A905" s="26"/>
      <c r="B905" s="51"/>
      <c r="C905" s="51"/>
      <c r="D905" s="51"/>
      <c r="E905" s="51"/>
      <c r="F905" s="51"/>
      <c r="G905" s="51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21" customHeight="1">
      <c r="A906" s="26"/>
      <c r="B906" s="51"/>
      <c r="C906" s="51"/>
      <c r="D906" s="51"/>
      <c r="E906" s="51"/>
      <c r="F906" s="51"/>
      <c r="G906" s="51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21" customHeight="1">
      <c r="A907" s="26"/>
      <c r="B907" s="51"/>
      <c r="C907" s="51"/>
      <c r="D907" s="51"/>
      <c r="E907" s="51"/>
      <c r="F907" s="51"/>
      <c r="G907" s="51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21" customHeight="1">
      <c r="A908" s="26"/>
      <c r="B908" s="51"/>
      <c r="C908" s="51"/>
      <c r="D908" s="51"/>
      <c r="E908" s="51"/>
      <c r="F908" s="51"/>
      <c r="G908" s="51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21" customHeight="1">
      <c r="A909" s="26"/>
      <c r="B909" s="51"/>
      <c r="C909" s="51"/>
      <c r="D909" s="51"/>
      <c r="E909" s="51"/>
      <c r="F909" s="51"/>
      <c r="G909" s="51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21" customHeight="1">
      <c r="A910" s="26"/>
      <c r="B910" s="51"/>
      <c r="C910" s="51"/>
      <c r="D910" s="51"/>
      <c r="E910" s="51"/>
      <c r="F910" s="51"/>
      <c r="G910" s="51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21" customHeight="1">
      <c r="A911" s="26"/>
      <c r="B911" s="51"/>
      <c r="C911" s="51"/>
      <c r="D911" s="51"/>
      <c r="E911" s="51"/>
      <c r="F911" s="51"/>
      <c r="G911" s="51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21" customHeight="1">
      <c r="A912" s="26"/>
      <c r="B912" s="51"/>
      <c r="C912" s="51"/>
      <c r="D912" s="51"/>
      <c r="E912" s="51"/>
      <c r="F912" s="51"/>
      <c r="G912" s="51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21" customHeight="1">
      <c r="A913" s="26"/>
      <c r="B913" s="51"/>
      <c r="C913" s="51"/>
      <c r="D913" s="51"/>
      <c r="E913" s="51"/>
      <c r="F913" s="51"/>
      <c r="G913" s="51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21" customHeight="1">
      <c r="A914" s="26"/>
      <c r="B914" s="51"/>
      <c r="C914" s="51"/>
      <c r="D914" s="51"/>
      <c r="E914" s="51"/>
      <c r="F914" s="51"/>
      <c r="G914" s="51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21" customHeight="1">
      <c r="A915" s="26"/>
      <c r="B915" s="51"/>
      <c r="C915" s="51"/>
      <c r="D915" s="51"/>
      <c r="E915" s="51"/>
      <c r="F915" s="51"/>
      <c r="G915" s="51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21" customHeight="1">
      <c r="A916" s="26"/>
      <c r="B916" s="51"/>
      <c r="C916" s="51"/>
      <c r="D916" s="51"/>
      <c r="E916" s="51"/>
      <c r="F916" s="51"/>
      <c r="G916" s="51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21" customHeight="1">
      <c r="A917" s="26"/>
      <c r="B917" s="51"/>
      <c r="C917" s="51"/>
      <c r="D917" s="51"/>
      <c r="E917" s="51"/>
      <c r="F917" s="51"/>
      <c r="G917" s="51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21" customHeight="1">
      <c r="A918" s="26"/>
      <c r="B918" s="51"/>
      <c r="C918" s="51"/>
      <c r="D918" s="51"/>
      <c r="E918" s="51"/>
      <c r="F918" s="51"/>
      <c r="G918" s="51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21" customHeight="1">
      <c r="A919" s="26"/>
      <c r="B919" s="51"/>
      <c r="C919" s="51"/>
      <c r="D919" s="51"/>
      <c r="E919" s="51"/>
      <c r="F919" s="51"/>
      <c r="G919" s="51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21" customHeight="1">
      <c r="A920" s="26"/>
      <c r="B920" s="51"/>
      <c r="C920" s="51"/>
      <c r="D920" s="51"/>
      <c r="E920" s="51"/>
      <c r="F920" s="51"/>
      <c r="G920" s="51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21" customHeight="1">
      <c r="A921" s="26"/>
      <c r="B921" s="51"/>
      <c r="C921" s="51"/>
      <c r="D921" s="51"/>
      <c r="E921" s="51"/>
      <c r="F921" s="51"/>
      <c r="G921" s="51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21" customHeight="1">
      <c r="A922" s="26"/>
      <c r="B922" s="51"/>
      <c r="C922" s="51"/>
      <c r="D922" s="51"/>
      <c r="E922" s="51"/>
      <c r="F922" s="51"/>
      <c r="G922" s="51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21" customHeight="1">
      <c r="A923" s="26"/>
      <c r="B923" s="51"/>
      <c r="C923" s="51"/>
      <c r="D923" s="51"/>
      <c r="E923" s="51"/>
      <c r="F923" s="51"/>
      <c r="G923" s="51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21" customHeight="1">
      <c r="A924" s="26"/>
      <c r="B924" s="51"/>
      <c r="C924" s="51"/>
      <c r="D924" s="51"/>
      <c r="E924" s="51"/>
      <c r="F924" s="51"/>
      <c r="G924" s="51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21" customHeight="1">
      <c r="A925" s="26"/>
      <c r="B925" s="51"/>
      <c r="C925" s="51"/>
      <c r="D925" s="51"/>
      <c r="E925" s="51"/>
      <c r="F925" s="51"/>
      <c r="G925" s="51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21" customHeight="1">
      <c r="A926" s="26"/>
      <c r="B926" s="51"/>
      <c r="C926" s="51"/>
      <c r="D926" s="51"/>
      <c r="E926" s="51"/>
      <c r="F926" s="51"/>
      <c r="G926" s="51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21" customHeight="1">
      <c r="A927" s="26"/>
      <c r="B927" s="51"/>
      <c r="C927" s="51"/>
      <c r="D927" s="51"/>
      <c r="E927" s="51"/>
      <c r="F927" s="51"/>
      <c r="G927" s="51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21" customHeight="1">
      <c r="A928" s="26"/>
      <c r="B928" s="51"/>
      <c r="C928" s="51"/>
      <c r="D928" s="51"/>
      <c r="E928" s="51"/>
      <c r="F928" s="51"/>
      <c r="G928" s="51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21" customHeight="1">
      <c r="A929" s="26"/>
      <c r="B929" s="51"/>
      <c r="C929" s="51"/>
      <c r="D929" s="51"/>
      <c r="E929" s="51"/>
      <c r="F929" s="51"/>
      <c r="G929" s="51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21" customHeight="1">
      <c r="A930" s="26"/>
      <c r="B930" s="51"/>
      <c r="C930" s="51"/>
      <c r="D930" s="51"/>
      <c r="E930" s="51"/>
      <c r="F930" s="51"/>
      <c r="G930" s="51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21" customHeight="1">
      <c r="A931" s="26"/>
      <c r="B931" s="51"/>
      <c r="C931" s="51"/>
      <c r="D931" s="51"/>
      <c r="E931" s="51"/>
      <c r="F931" s="51"/>
      <c r="G931" s="51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21" customHeight="1">
      <c r="A932" s="26"/>
      <c r="B932" s="51"/>
      <c r="C932" s="51"/>
      <c r="D932" s="51"/>
      <c r="E932" s="51"/>
      <c r="F932" s="51"/>
      <c r="G932" s="51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21" customHeight="1">
      <c r="A933" s="26"/>
      <c r="B933" s="51"/>
      <c r="C933" s="51"/>
      <c r="D933" s="51"/>
      <c r="E933" s="51"/>
      <c r="F933" s="51"/>
      <c r="G933" s="51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21" customHeight="1">
      <c r="A934" s="26"/>
      <c r="B934" s="51"/>
      <c r="C934" s="51"/>
      <c r="D934" s="51"/>
      <c r="E934" s="51"/>
      <c r="F934" s="51"/>
      <c r="G934" s="51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21" customHeight="1">
      <c r="A935" s="26"/>
      <c r="B935" s="51"/>
      <c r="C935" s="51"/>
      <c r="D935" s="51"/>
      <c r="E935" s="51"/>
      <c r="F935" s="51"/>
      <c r="G935" s="51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21" customHeight="1">
      <c r="A936" s="26"/>
      <c r="B936" s="51"/>
      <c r="C936" s="51"/>
      <c r="D936" s="51"/>
      <c r="E936" s="51"/>
      <c r="F936" s="51"/>
      <c r="G936" s="51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21" customHeight="1">
      <c r="A937" s="26"/>
      <c r="B937" s="51"/>
      <c r="C937" s="51"/>
      <c r="D937" s="51"/>
      <c r="E937" s="51"/>
      <c r="F937" s="51"/>
      <c r="G937" s="51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21" customHeight="1">
      <c r="A938" s="26"/>
      <c r="B938" s="51"/>
      <c r="C938" s="51"/>
      <c r="D938" s="51"/>
      <c r="E938" s="51"/>
      <c r="F938" s="51"/>
      <c r="G938" s="51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21" customHeight="1">
      <c r="A939" s="26"/>
      <c r="B939" s="51"/>
      <c r="C939" s="51"/>
      <c r="D939" s="51"/>
      <c r="E939" s="51"/>
      <c r="F939" s="51"/>
      <c r="G939" s="51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21" customHeight="1">
      <c r="A940" s="26"/>
      <c r="B940" s="51"/>
      <c r="C940" s="51"/>
      <c r="D940" s="51"/>
      <c r="E940" s="51"/>
      <c r="F940" s="51"/>
      <c r="G940" s="51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21" customHeight="1">
      <c r="A941" s="26"/>
      <c r="B941" s="51"/>
      <c r="C941" s="51"/>
      <c r="D941" s="51"/>
      <c r="E941" s="51"/>
      <c r="F941" s="51"/>
      <c r="G941" s="51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21" customHeight="1">
      <c r="A942" s="26"/>
      <c r="B942" s="51"/>
      <c r="C942" s="51"/>
      <c r="D942" s="51"/>
      <c r="E942" s="51"/>
      <c r="F942" s="51"/>
      <c r="G942" s="51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21" customHeight="1">
      <c r="A943" s="26"/>
      <c r="B943" s="51"/>
      <c r="C943" s="51"/>
      <c r="D943" s="51"/>
      <c r="E943" s="51"/>
      <c r="F943" s="51"/>
      <c r="G943" s="51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21" customHeight="1">
      <c r="A944" s="26"/>
      <c r="B944" s="51"/>
      <c r="C944" s="51"/>
      <c r="D944" s="51"/>
      <c r="E944" s="51"/>
      <c r="F944" s="51"/>
      <c r="G944" s="51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21" customHeight="1">
      <c r="A945" s="26"/>
      <c r="B945" s="51"/>
      <c r="C945" s="51"/>
      <c r="D945" s="51"/>
      <c r="E945" s="51"/>
      <c r="F945" s="51"/>
      <c r="G945" s="51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21" customHeight="1">
      <c r="A946" s="26"/>
      <c r="B946" s="51"/>
      <c r="C946" s="51"/>
      <c r="D946" s="51"/>
      <c r="E946" s="51"/>
      <c r="F946" s="51"/>
      <c r="G946" s="51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21" customHeight="1">
      <c r="A947" s="26"/>
      <c r="B947" s="51"/>
      <c r="C947" s="51"/>
      <c r="D947" s="51"/>
      <c r="E947" s="51"/>
      <c r="F947" s="51"/>
      <c r="G947" s="51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21" customHeight="1">
      <c r="A948" s="26"/>
      <c r="B948" s="51"/>
      <c r="C948" s="51"/>
      <c r="D948" s="51"/>
      <c r="E948" s="51"/>
      <c r="F948" s="51"/>
      <c r="G948" s="51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21" customHeight="1">
      <c r="A949" s="26"/>
      <c r="B949" s="51"/>
      <c r="C949" s="51"/>
      <c r="D949" s="51"/>
      <c r="E949" s="51"/>
      <c r="F949" s="51"/>
      <c r="G949" s="51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21" customHeight="1">
      <c r="A950" s="26"/>
      <c r="B950" s="51"/>
      <c r="C950" s="51"/>
      <c r="D950" s="51"/>
      <c r="E950" s="51"/>
      <c r="F950" s="51"/>
      <c r="G950" s="51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21" customHeight="1">
      <c r="A951" s="26"/>
      <c r="B951" s="51"/>
      <c r="C951" s="51"/>
      <c r="D951" s="51"/>
      <c r="E951" s="51"/>
      <c r="F951" s="51"/>
      <c r="G951" s="51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21" customHeight="1">
      <c r="A952" s="26"/>
      <c r="B952" s="51"/>
      <c r="C952" s="51"/>
      <c r="D952" s="51"/>
      <c r="E952" s="51"/>
      <c r="F952" s="51"/>
      <c r="G952" s="51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21" customHeight="1">
      <c r="A953" s="26"/>
      <c r="B953" s="51"/>
      <c r="C953" s="51"/>
      <c r="D953" s="51"/>
      <c r="E953" s="51"/>
      <c r="F953" s="51"/>
      <c r="G953" s="51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21" customHeight="1">
      <c r="A954" s="26"/>
      <c r="B954" s="51"/>
      <c r="C954" s="51"/>
      <c r="D954" s="51"/>
      <c r="E954" s="51"/>
      <c r="F954" s="51"/>
      <c r="G954" s="51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21" customHeight="1">
      <c r="A955" s="26"/>
      <c r="B955" s="51"/>
      <c r="C955" s="51"/>
      <c r="D955" s="51"/>
      <c r="E955" s="51"/>
      <c r="F955" s="51"/>
      <c r="G955" s="51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21" customHeight="1">
      <c r="A956" s="26"/>
      <c r="B956" s="51"/>
      <c r="C956" s="51"/>
      <c r="D956" s="51"/>
      <c r="E956" s="51"/>
      <c r="F956" s="51"/>
      <c r="G956" s="51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21" customHeight="1">
      <c r="A957" s="26"/>
      <c r="B957" s="51"/>
      <c r="C957" s="51"/>
      <c r="D957" s="51"/>
      <c r="E957" s="51"/>
      <c r="F957" s="51"/>
      <c r="G957" s="51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21" customHeight="1">
      <c r="A958" s="26"/>
      <c r="B958" s="51"/>
      <c r="C958" s="51"/>
      <c r="D958" s="51"/>
      <c r="E958" s="51"/>
      <c r="F958" s="51"/>
      <c r="G958" s="51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21" customHeight="1">
      <c r="A959" s="26"/>
      <c r="B959" s="51"/>
      <c r="C959" s="51"/>
      <c r="D959" s="51"/>
      <c r="E959" s="51"/>
      <c r="F959" s="51"/>
      <c r="G959" s="51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21" customHeight="1">
      <c r="A960" s="26"/>
      <c r="B960" s="51"/>
      <c r="C960" s="51"/>
      <c r="D960" s="51"/>
      <c r="E960" s="51"/>
      <c r="F960" s="51"/>
      <c r="G960" s="51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21" customHeight="1">
      <c r="A961" s="26"/>
      <c r="B961" s="51"/>
      <c r="C961" s="51"/>
      <c r="D961" s="51"/>
      <c r="E961" s="51"/>
      <c r="F961" s="51"/>
      <c r="G961" s="51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21" customHeight="1">
      <c r="A962" s="26"/>
      <c r="B962" s="51"/>
      <c r="C962" s="51"/>
      <c r="D962" s="51"/>
      <c r="E962" s="51"/>
      <c r="F962" s="51"/>
      <c r="G962" s="51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21" customHeight="1">
      <c r="A963" s="26"/>
      <c r="B963" s="51"/>
      <c r="C963" s="51"/>
      <c r="D963" s="51"/>
      <c r="E963" s="51"/>
      <c r="F963" s="51"/>
      <c r="G963" s="51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21" customHeight="1">
      <c r="A964" s="26"/>
      <c r="B964" s="51"/>
      <c r="C964" s="51"/>
      <c r="D964" s="51"/>
      <c r="E964" s="51"/>
      <c r="F964" s="51"/>
      <c r="G964" s="51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21" customHeight="1">
      <c r="A965" s="26"/>
      <c r="B965" s="51"/>
      <c r="C965" s="51"/>
      <c r="D965" s="51"/>
      <c r="E965" s="51"/>
      <c r="F965" s="51"/>
      <c r="G965" s="51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21" customHeight="1">
      <c r="A966" s="26"/>
      <c r="B966" s="51"/>
      <c r="C966" s="51"/>
      <c r="D966" s="51"/>
      <c r="E966" s="51"/>
      <c r="F966" s="51"/>
      <c r="G966" s="51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21" customHeight="1">
      <c r="A967" s="26"/>
      <c r="B967" s="51"/>
      <c r="C967" s="51"/>
      <c r="D967" s="51"/>
      <c r="E967" s="51"/>
      <c r="F967" s="51"/>
      <c r="G967" s="51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21" customHeight="1">
      <c r="A968" s="26"/>
      <c r="B968" s="51"/>
      <c r="C968" s="51"/>
      <c r="D968" s="51"/>
      <c r="E968" s="51"/>
      <c r="F968" s="51"/>
      <c r="G968" s="51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21" customHeight="1">
      <c r="A969" s="26"/>
      <c r="B969" s="51"/>
      <c r="C969" s="51"/>
      <c r="D969" s="51"/>
      <c r="E969" s="51"/>
      <c r="F969" s="51"/>
      <c r="G969" s="51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21" customHeight="1">
      <c r="A970" s="26"/>
      <c r="B970" s="51"/>
      <c r="C970" s="51"/>
      <c r="D970" s="51"/>
      <c r="E970" s="51"/>
      <c r="F970" s="51"/>
      <c r="G970" s="51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21" customHeight="1">
      <c r="A971" s="26"/>
      <c r="B971" s="51"/>
      <c r="C971" s="51"/>
      <c r="D971" s="51"/>
      <c r="E971" s="51"/>
      <c r="F971" s="51"/>
      <c r="G971" s="51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21" customHeight="1">
      <c r="A972" s="26"/>
      <c r="B972" s="51"/>
      <c r="C972" s="51"/>
      <c r="D972" s="51"/>
      <c r="E972" s="51"/>
      <c r="F972" s="51"/>
      <c r="G972" s="51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21" customHeight="1">
      <c r="A973" s="26"/>
      <c r="B973" s="51"/>
      <c r="C973" s="51"/>
      <c r="D973" s="51"/>
      <c r="E973" s="51"/>
      <c r="F973" s="51"/>
      <c r="G973" s="51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21" customHeight="1">
      <c r="A974" s="26"/>
      <c r="B974" s="51"/>
      <c r="C974" s="51"/>
      <c r="D974" s="51"/>
      <c r="E974" s="51"/>
      <c r="F974" s="51"/>
      <c r="G974" s="51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21" customHeight="1">
      <c r="A975" s="26"/>
      <c r="B975" s="51"/>
      <c r="C975" s="51"/>
      <c r="D975" s="51"/>
      <c r="E975" s="51"/>
      <c r="F975" s="51"/>
      <c r="G975" s="51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21" customHeight="1">
      <c r="A976" s="26"/>
      <c r="B976" s="51"/>
      <c r="C976" s="51"/>
      <c r="D976" s="51"/>
      <c r="E976" s="51"/>
      <c r="F976" s="51"/>
      <c r="G976" s="51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21" customHeight="1">
      <c r="A977" s="26"/>
      <c r="B977" s="51"/>
      <c r="C977" s="51"/>
      <c r="D977" s="51"/>
      <c r="E977" s="51"/>
      <c r="F977" s="51"/>
      <c r="G977" s="51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21" customHeight="1">
      <c r="A978" s="26"/>
      <c r="B978" s="51"/>
      <c r="C978" s="51"/>
      <c r="D978" s="51"/>
      <c r="E978" s="51"/>
      <c r="F978" s="51"/>
      <c r="G978" s="51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21" customHeight="1">
      <c r="A979" s="26"/>
      <c r="B979" s="51"/>
      <c r="C979" s="51"/>
      <c r="D979" s="51"/>
      <c r="E979" s="51"/>
      <c r="F979" s="51"/>
      <c r="G979" s="51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21" customHeight="1">
      <c r="A980" s="26"/>
      <c r="B980" s="51"/>
      <c r="C980" s="51"/>
      <c r="D980" s="51"/>
      <c r="E980" s="51"/>
      <c r="F980" s="51"/>
      <c r="G980" s="51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21" customHeight="1">
      <c r="A981" s="26"/>
      <c r="B981" s="51"/>
      <c r="C981" s="51"/>
      <c r="D981" s="51"/>
      <c r="E981" s="51"/>
      <c r="F981" s="51"/>
      <c r="G981" s="51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21" customHeight="1">
      <c r="A982" s="26"/>
      <c r="B982" s="51"/>
      <c r="C982" s="51"/>
      <c r="D982" s="51"/>
      <c r="E982" s="51"/>
      <c r="F982" s="51"/>
      <c r="G982" s="51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21" customHeight="1">
      <c r="A983" s="26"/>
      <c r="B983" s="51"/>
      <c r="C983" s="51"/>
      <c r="D983" s="51"/>
      <c r="E983" s="51"/>
      <c r="F983" s="51"/>
      <c r="G983" s="51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21" customHeight="1">
      <c r="A984" s="26"/>
      <c r="B984" s="51"/>
      <c r="C984" s="51"/>
      <c r="D984" s="51"/>
      <c r="E984" s="51"/>
      <c r="F984" s="51"/>
      <c r="G984" s="51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21" customHeight="1">
      <c r="A985" s="26"/>
      <c r="B985" s="51"/>
      <c r="C985" s="51"/>
      <c r="D985" s="51"/>
      <c r="E985" s="51"/>
      <c r="F985" s="51"/>
      <c r="G985" s="51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21" customHeight="1">
      <c r="A986" s="26"/>
      <c r="B986" s="51"/>
      <c r="C986" s="51"/>
      <c r="D986" s="51"/>
      <c r="E986" s="51"/>
      <c r="F986" s="51"/>
      <c r="G986" s="51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21" customHeight="1">
      <c r="A987" s="26"/>
      <c r="B987" s="51"/>
      <c r="C987" s="51"/>
      <c r="D987" s="51"/>
      <c r="E987" s="51"/>
      <c r="F987" s="51"/>
      <c r="G987" s="51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21" customHeight="1">
      <c r="A988" s="26"/>
      <c r="B988" s="51"/>
      <c r="C988" s="51"/>
      <c r="D988" s="51"/>
      <c r="E988" s="51"/>
      <c r="F988" s="51"/>
      <c r="G988" s="51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21" customHeight="1">
      <c r="A989" s="26"/>
      <c r="B989" s="51"/>
      <c r="C989" s="51"/>
      <c r="D989" s="51"/>
      <c r="E989" s="51"/>
      <c r="F989" s="51"/>
      <c r="G989" s="51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21" customHeight="1">
      <c r="A990" s="26"/>
      <c r="B990" s="51"/>
      <c r="C990" s="51"/>
      <c r="D990" s="51"/>
      <c r="E990" s="51"/>
      <c r="F990" s="51"/>
      <c r="G990" s="51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21" customHeight="1">
      <c r="A991" s="26"/>
      <c r="B991" s="51"/>
      <c r="C991" s="51"/>
      <c r="D991" s="51"/>
      <c r="E991" s="51"/>
      <c r="F991" s="51"/>
      <c r="G991" s="51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21" customHeight="1">
      <c r="A992" s="26"/>
      <c r="B992" s="51"/>
      <c r="C992" s="51"/>
      <c r="D992" s="51"/>
      <c r="E992" s="51"/>
      <c r="F992" s="51"/>
      <c r="G992" s="51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21" customHeight="1">
      <c r="A993" s="26"/>
      <c r="B993" s="51"/>
      <c r="C993" s="51"/>
      <c r="D993" s="51"/>
      <c r="E993" s="51"/>
      <c r="F993" s="51"/>
      <c r="G993" s="51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21" customHeight="1">
      <c r="A994" s="26"/>
      <c r="B994" s="51"/>
      <c r="C994" s="51"/>
      <c r="D994" s="51"/>
      <c r="E994" s="51"/>
      <c r="F994" s="51"/>
      <c r="G994" s="51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21" customHeight="1">
      <c r="A995" s="26"/>
      <c r="B995" s="51"/>
      <c r="C995" s="51"/>
      <c r="D995" s="51"/>
      <c r="E995" s="51"/>
      <c r="F995" s="51"/>
      <c r="G995" s="51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21" customHeight="1">
      <c r="A996" s="26"/>
      <c r="B996" s="51"/>
      <c r="C996" s="51"/>
      <c r="D996" s="51"/>
      <c r="E996" s="51"/>
      <c r="F996" s="51"/>
      <c r="G996" s="51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21" customHeight="1">
      <c r="A997" s="26"/>
      <c r="B997" s="51"/>
      <c r="C997" s="51"/>
      <c r="D997" s="51"/>
      <c r="E997" s="51"/>
      <c r="F997" s="51"/>
      <c r="G997" s="51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21" customHeight="1">
      <c r="A998" s="26"/>
      <c r="B998" s="51"/>
      <c r="C998" s="51"/>
      <c r="D998" s="51"/>
      <c r="E998" s="51"/>
      <c r="F998" s="51"/>
      <c r="G998" s="51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21" customHeight="1">
      <c r="A999" s="26"/>
      <c r="B999" s="51"/>
      <c r="C999" s="51"/>
      <c r="D999" s="51"/>
      <c r="E999" s="51"/>
      <c r="F999" s="51"/>
      <c r="G999" s="51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21" customHeight="1">
      <c r="A1000" s="26"/>
      <c r="B1000" s="51"/>
      <c r="C1000" s="51"/>
      <c r="D1000" s="51"/>
      <c r="E1000" s="51"/>
      <c r="F1000" s="51"/>
      <c r="G1000" s="51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0">
    <mergeCell ref="C40:D40"/>
    <mergeCell ref="F40:G40"/>
    <mergeCell ref="A42:H42"/>
    <mergeCell ref="A3:G3"/>
    <mergeCell ref="A4:A5"/>
    <mergeCell ref="B4:B5"/>
    <mergeCell ref="C4:C5"/>
    <mergeCell ref="D4:G4"/>
    <mergeCell ref="A7:G7"/>
    <mergeCell ref="A19:G19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Z1009"/>
  <sheetViews>
    <sheetView topLeftCell="A3" zoomScale="80" zoomScaleNormal="80" workbookViewId="0">
      <selection activeCell="L76" sqref="L76"/>
    </sheetView>
  </sheetViews>
  <sheetFormatPr defaultColWidth="14.44140625" defaultRowHeight="15" customHeight="1" outlineLevelRow="1"/>
  <cols>
    <col min="1" max="1" width="60.109375" customWidth="1"/>
    <col min="2" max="2" width="12" customWidth="1"/>
    <col min="3" max="3" width="18.88671875" customWidth="1"/>
    <col min="4" max="4" width="11" customWidth="1"/>
    <col min="5" max="5" width="10.6640625" customWidth="1"/>
    <col min="6" max="6" width="16" customWidth="1"/>
    <col min="7" max="7" width="14.88671875" customWidth="1"/>
    <col min="8" max="8" width="9.109375" customWidth="1"/>
    <col min="9" max="26" width="8" customWidth="1"/>
  </cols>
  <sheetData>
    <row r="1" spans="1:26" ht="18" hidden="1" customHeight="1" outlineLevel="1">
      <c r="A1" s="70"/>
      <c r="B1" s="70"/>
      <c r="C1" s="70"/>
      <c r="D1" s="70"/>
      <c r="E1" s="70"/>
      <c r="F1" s="70"/>
      <c r="G1" s="71" t="s">
        <v>90</v>
      </c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8" hidden="1" customHeight="1" outlineLevel="1">
      <c r="A2" s="70"/>
      <c r="B2" s="70"/>
      <c r="C2" s="70"/>
      <c r="D2" s="70"/>
      <c r="E2" s="70"/>
      <c r="F2" s="70"/>
      <c r="G2" s="71" t="s">
        <v>208</v>
      </c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8" customHeight="1" collapsed="1">
      <c r="A3" s="268" t="s">
        <v>209</v>
      </c>
      <c r="B3" s="235"/>
      <c r="C3" s="235"/>
      <c r="D3" s="235"/>
      <c r="E3" s="235"/>
      <c r="F3" s="235"/>
      <c r="G3" s="235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8" customHeight="1">
      <c r="A4" s="71"/>
      <c r="B4" s="71"/>
      <c r="C4" s="71"/>
      <c r="D4" s="71"/>
      <c r="E4" s="71"/>
      <c r="F4" s="71"/>
      <c r="G4" s="71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39" customHeight="1">
      <c r="A5" s="269" t="s">
        <v>29</v>
      </c>
      <c r="B5" s="270" t="s">
        <v>210</v>
      </c>
      <c r="C5" s="264" t="s">
        <v>31</v>
      </c>
      <c r="D5" s="271" t="s">
        <v>32</v>
      </c>
      <c r="E5" s="240"/>
      <c r="F5" s="240"/>
      <c r="G5" s="241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38.25" customHeight="1">
      <c r="A6" s="237"/>
      <c r="B6" s="237"/>
      <c r="C6" s="256"/>
      <c r="D6" s="74" t="s">
        <v>34</v>
      </c>
      <c r="E6" s="74" t="s">
        <v>35</v>
      </c>
      <c r="F6" s="73" t="s">
        <v>36</v>
      </c>
      <c r="G6" s="73" t="s">
        <v>37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8" customHeight="1">
      <c r="A7" s="74">
        <v>1</v>
      </c>
      <c r="B7" s="75">
        <v>2</v>
      </c>
      <c r="C7" s="74">
        <v>3</v>
      </c>
      <c r="D7" s="74">
        <v>4</v>
      </c>
      <c r="E7" s="75">
        <v>5</v>
      </c>
      <c r="F7" s="74">
        <v>6</v>
      </c>
      <c r="G7" s="75">
        <v>7</v>
      </c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7.25" customHeight="1">
      <c r="A8" s="267" t="s">
        <v>211</v>
      </c>
      <c r="B8" s="240"/>
      <c r="C8" s="240"/>
      <c r="D8" s="240"/>
      <c r="E8" s="240"/>
      <c r="F8" s="240"/>
      <c r="G8" s="241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ht="36" customHeight="1">
      <c r="A9" s="62" t="s">
        <v>212</v>
      </c>
      <c r="B9" s="77">
        <v>1170</v>
      </c>
      <c r="C9" s="167">
        <f>'1. Фін результат'!C88</f>
        <v>-39</v>
      </c>
      <c r="D9" s="167">
        <f>'1. Фін результат'!D88</f>
        <v>-32</v>
      </c>
      <c r="E9" s="217">
        <f>'1. Фін результат'!E88</f>
        <v>-9</v>
      </c>
      <c r="F9" s="168">
        <f>E9-D9</f>
        <v>23</v>
      </c>
      <c r="G9" s="169">
        <f>E9/D9*100</f>
        <v>28.125</v>
      </c>
      <c r="H9" s="185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8" customHeight="1">
      <c r="A10" s="62" t="s">
        <v>213</v>
      </c>
      <c r="B10" s="80"/>
      <c r="C10" s="78"/>
      <c r="D10" s="78"/>
      <c r="E10" s="197"/>
      <c r="F10" s="168">
        <f t="shared" ref="F10:F11" si="0">E10-D10</f>
        <v>0</v>
      </c>
      <c r="G10" s="79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8" customHeight="1">
      <c r="A11" s="62" t="s">
        <v>214</v>
      </c>
      <c r="B11" s="77">
        <v>3000</v>
      </c>
      <c r="C11" s="167">
        <f>'1. Фін результат'!C114</f>
        <v>88</v>
      </c>
      <c r="D11" s="167">
        <f>'1. Фін результат'!D114</f>
        <v>0</v>
      </c>
      <c r="E11" s="217">
        <v>25</v>
      </c>
      <c r="F11" s="168">
        <f t="shared" si="0"/>
        <v>25</v>
      </c>
      <c r="G11" s="169"/>
      <c r="H11" s="185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8" customHeight="1">
      <c r="A12" s="62" t="s">
        <v>215</v>
      </c>
      <c r="B12" s="77">
        <v>3010</v>
      </c>
      <c r="C12" s="78"/>
      <c r="D12" s="78"/>
      <c r="E12" s="197"/>
      <c r="F12" s="168">
        <f>E12-D12</f>
        <v>0</v>
      </c>
      <c r="G12" s="79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36" customHeight="1">
      <c r="A13" s="62" t="s">
        <v>216</v>
      </c>
      <c r="B13" s="77">
        <v>3020</v>
      </c>
      <c r="C13" s="78"/>
      <c r="D13" s="78"/>
      <c r="E13" s="197"/>
      <c r="F13" s="168">
        <f>E13-D13</f>
        <v>0</v>
      </c>
      <c r="G13" s="79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36" customHeight="1">
      <c r="A14" s="62" t="s">
        <v>217</v>
      </c>
      <c r="B14" s="77">
        <v>3030</v>
      </c>
      <c r="C14" s="78"/>
      <c r="D14" s="78"/>
      <c r="E14" s="197">
        <f>SUM(E15:E19)</f>
        <v>78</v>
      </c>
      <c r="F14" s="168">
        <f t="shared" ref="F14:F15" si="1">E14-D14</f>
        <v>78</v>
      </c>
      <c r="G14" s="79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4" customHeight="1">
      <c r="A15" s="129" t="s">
        <v>421</v>
      </c>
      <c r="B15" s="130" t="s">
        <v>420</v>
      </c>
      <c r="C15" s="78"/>
      <c r="D15" s="78"/>
      <c r="E15" s="197">
        <v>-77</v>
      </c>
      <c r="F15" s="168">
        <f t="shared" si="1"/>
        <v>-77</v>
      </c>
      <c r="G15" s="79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s="199" customFormat="1" ht="24" customHeight="1">
      <c r="A16" s="216" t="s">
        <v>458</v>
      </c>
      <c r="B16" s="130" t="s">
        <v>451</v>
      </c>
      <c r="C16" s="78"/>
      <c r="D16" s="78"/>
      <c r="E16" s="197">
        <v>201</v>
      </c>
      <c r="F16" s="168"/>
      <c r="G16" s="79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</row>
    <row r="17" spans="1:26" s="199" customFormat="1" ht="32.25" customHeight="1">
      <c r="A17" s="216" t="s">
        <v>457</v>
      </c>
      <c r="B17" s="130" t="s">
        <v>452</v>
      </c>
      <c r="C17" s="78"/>
      <c r="D17" s="78"/>
      <c r="E17" s="197">
        <v>-223</v>
      </c>
      <c r="F17" s="168"/>
      <c r="G17" s="79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</row>
    <row r="18" spans="1:26" s="199" customFormat="1" ht="24" customHeight="1">
      <c r="A18" s="216" t="s">
        <v>456</v>
      </c>
      <c r="B18" s="130" t="s">
        <v>453</v>
      </c>
      <c r="C18" s="78"/>
      <c r="D18" s="78"/>
      <c r="E18" s="197">
        <v>246</v>
      </c>
      <c r="F18" s="168"/>
      <c r="G18" s="79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</row>
    <row r="19" spans="1:26" s="199" customFormat="1" ht="37.5" customHeight="1">
      <c r="A19" s="216" t="s">
        <v>455</v>
      </c>
      <c r="B19" s="130" t="s">
        <v>454</v>
      </c>
      <c r="C19" s="78"/>
      <c r="D19" s="78"/>
      <c r="E19" s="197">
        <v>-69</v>
      </c>
      <c r="F19" s="168"/>
      <c r="G19" s="79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</row>
    <row r="20" spans="1:26" ht="34.5" customHeight="1">
      <c r="A20" s="64" t="s">
        <v>218</v>
      </c>
      <c r="B20" s="77">
        <v>3040</v>
      </c>
      <c r="C20" s="164">
        <f>C9+C11+C12+C13+C14</f>
        <v>49</v>
      </c>
      <c r="D20" s="164">
        <f>D9+D11+D12+D13+D14</f>
        <v>-32</v>
      </c>
      <c r="E20" s="164">
        <f>E9+E11+E12+E13+E14</f>
        <v>94</v>
      </c>
      <c r="F20" s="165">
        <f>E20-D20</f>
        <v>126</v>
      </c>
      <c r="G20" s="166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36" customHeight="1">
      <c r="A21" s="62" t="s">
        <v>219</v>
      </c>
      <c r="B21" s="218">
        <v>3050</v>
      </c>
      <c r="C21" s="78"/>
      <c r="D21" s="78"/>
      <c r="E21" s="197">
        <f>SUM(E22)</f>
        <v>26</v>
      </c>
      <c r="F21" s="168">
        <f>E21-D21</f>
        <v>26</v>
      </c>
      <c r="G21" s="79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s="199" customFormat="1" ht="27.75" customHeight="1">
      <c r="A22" s="219" t="s">
        <v>460</v>
      </c>
      <c r="B22" s="218" t="s">
        <v>459</v>
      </c>
      <c r="C22" s="78"/>
      <c r="D22" s="78"/>
      <c r="E22" s="197">
        <v>26</v>
      </c>
      <c r="F22" s="168"/>
      <c r="G22" s="79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</row>
    <row r="23" spans="1:26" ht="36" customHeight="1">
      <c r="A23" s="62" t="s">
        <v>220</v>
      </c>
      <c r="B23" s="218">
        <v>3060</v>
      </c>
      <c r="C23" s="78">
        <v>-84</v>
      </c>
      <c r="D23" s="78"/>
      <c r="E23" s="197">
        <f>SUM(E24:E25)</f>
        <v>-202</v>
      </c>
      <c r="F23" s="168">
        <f t="shared" ref="F23:F24" si="2">E23-D23</f>
        <v>-202</v>
      </c>
      <c r="G23" s="79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s="132" customFormat="1" ht="21.75" customHeight="1">
      <c r="A24" s="62" t="s">
        <v>446</v>
      </c>
      <c r="B24" s="77" t="s">
        <v>447</v>
      </c>
      <c r="C24" s="78">
        <v>-49</v>
      </c>
      <c r="D24" s="184">
        <v>0</v>
      </c>
      <c r="E24" s="197">
        <v>0</v>
      </c>
      <c r="F24" s="168">
        <f t="shared" si="2"/>
        <v>0</v>
      </c>
      <c r="G24" s="79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s="132" customFormat="1" ht="21.75" customHeight="1">
      <c r="A25" s="219" t="s">
        <v>461</v>
      </c>
      <c r="B25" s="77" t="s">
        <v>462</v>
      </c>
      <c r="C25" s="78"/>
      <c r="D25" s="78"/>
      <c r="E25" s="197">
        <v>-202</v>
      </c>
      <c r="F25" s="168">
        <f>E25-D25</f>
        <v>-202</v>
      </c>
      <c r="G25" s="79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18" customHeight="1">
      <c r="A26" s="64" t="s">
        <v>221</v>
      </c>
      <c r="B26" s="77">
        <v>3070</v>
      </c>
      <c r="C26" s="164">
        <f t="shared" ref="C26:E26" si="3">C20+C21+C23</f>
        <v>-35</v>
      </c>
      <c r="D26" s="164">
        <f t="shared" si="3"/>
        <v>-32</v>
      </c>
      <c r="E26" s="164">
        <f t="shared" si="3"/>
        <v>-82</v>
      </c>
      <c r="F26" s="165">
        <f>E26-D26</f>
        <v>-50</v>
      </c>
      <c r="G26" s="166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8" customHeight="1">
      <c r="A27" s="62" t="s">
        <v>222</v>
      </c>
      <c r="B27" s="77">
        <v>3080</v>
      </c>
      <c r="C27" s="167">
        <f>'1. Фін результат'!C89</f>
        <v>0</v>
      </c>
      <c r="D27" s="167">
        <f>'1. Фін результат'!D89</f>
        <v>0</v>
      </c>
      <c r="E27" s="167">
        <f>'1. Фін результат'!E89</f>
        <v>0</v>
      </c>
      <c r="F27" s="168">
        <f t="shared" ref="F27:F28" si="4">E27-D27</f>
        <v>0</v>
      </c>
      <c r="G27" s="169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34.5" customHeight="1">
      <c r="A28" s="64" t="s">
        <v>223</v>
      </c>
      <c r="B28" s="77">
        <v>3090</v>
      </c>
      <c r="C28" s="164">
        <f t="shared" ref="C28:E28" si="5">C26-C27</f>
        <v>-35</v>
      </c>
      <c r="D28" s="164">
        <f t="shared" si="5"/>
        <v>-32</v>
      </c>
      <c r="E28" s="164">
        <f t="shared" si="5"/>
        <v>-82</v>
      </c>
      <c r="F28" s="165">
        <f t="shared" si="4"/>
        <v>-50</v>
      </c>
      <c r="G28" s="166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8" customHeight="1">
      <c r="A29" s="267" t="s">
        <v>224</v>
      </c>
      <c r="B29" s="240"/>
      <c r="C29" s="240"/>
      <c r="D29" s="240"/>
      <c r="E29" s="240"/>
      <c r="F29" s="240"/>
      <c r="G29" s="24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8" customHeight="1">
      <c r="A30" s="64" t="s">
        <v>225</v>
      </c>
      <c r="B30" s="77"/>
      <c r="C30" s="78"/>
      <c r="D30" s="78"/>
      <c r="E30" s="78"/>
      <c r="F30" s="78"/>
      <c r="G30" s="79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8" customHeight="1">
      <c r="A31" s="62" t="s">
        <v>226</v>
      </c>
      <c r="B31" s="77">
        <v>3200</v>
      </c>
      <c r="C31" s="78"/>
      <c r="D31" s="78"/>
      <c r="E31" s="78"/>
      <c r="F31" s="78"/>
      <c r="G31" s="79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8" customHeight="1">
      <c r="A32" s="62" t="s">
        <v>227</v>
      </c>
      <c r="B32" s="77">
        <v>3210</v>
      </c>
      <c r="C32" s="78"/>
      <c r="D32" s="78"/>
      <c r="E32" s="78"/>
      <c r="F32" s="78"/>
      <c r="G32" s="7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8" customHeight="1">
      <c r="A33" s="62" t="s">
        <v>228</v>
      </c>
      <c r="B33" s="77">
        <v>3220</v>
      </c>
      <c r="C33" s="78"/>
      <c r="D33" s="78"/>
      <c r="E33" s="78"/>
      <c r="F33" s="78"/>
      <c r="G33" s="7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8" customHeight="1">
      <c r="A34" s="62" t="s">
        <v>229</v>
      </c>
      <c r="B34" s="77"/>
      <c r="C34" s="78"/>
      <c r="D34" s="78"/>
      <c r="E34" s="78"/>
      <c r="F34" s="78"/>
      <c r="G34" s="79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8" customHeight="1">
      <c r="A35" s="62" t="s">
        <v>230</v>
      </c>
      <c r="B35" s="77">
        <v>3230</v>
      </c>
      <c r="C35" s="78"/>
      <c r="D35" s="78"/>
      <c r="E35" s="78"/>
      <c r="F35" s="78"/>
      <c r="G35" s="79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8" customHeight="1">
      <c r="A36" s="62" t="s">
        <v>231</v>
      </c>
      <c r="B36" s="77">
        <v>3240</v>
      </c>
      <c r="C36" s="78"/>
      <c r="D36" s="78"/>
      <c r="E36" s="78"/>
      <c r="F36" s="78"/>
      <c r="G36" s="79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8" customHeight="1">
      <c r="A37" s="62" t="s">
        <v>232</v>
      </c>
      <c r="B37" s="77">
        <v>3250</v>
      </c>
      <c r="C37" s="78"/>
      <c r="D37" s="78"/>
      <c r="E37" s="78"/>
      <c r="F37" s="78"/>
      <c r="G37" s="79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8" customHeight="1">
      <c r="A38" s="62" t="s">
        <v>233</v>
      </c>
      <c r="B38" s="77">
        <v>3260</v>
      </c>
      <c r="C38" s="78"/>
      <c r="D38" s="78"/>
      <c r="E38" s="78"/>
      <c r="F38" s="78"/>
      <c r="G38" s="79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8" customHeight="1">
      <c r="A39" s="64" t="s">
        <v>234</v>
      </c>
      <c r="B39" s="77"/>
      <c r="C39" s="78"/>
      <c r="D39" s="78"/>
      <c r="E39" s="78"/>
      <c r="F39" s="78"/>
      <c r="G39" s="7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36" customHeight="1">
      <c r="A40" s="62" t="s">
        <v>235</v>
      </c>
      <c r="B40" s="77">
        <v>3270</v>
      </c>
      <c r="C40" s="78"/>
      <c r="D40" s="78"/>
      <c r="E40" s="78"/>
      <c r="F40" s="78"/>
      <c r="G40" s="79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8" customHeight="1">
      <c r="A41" s="62" t="s">
        <v>236</v>
      </c>
      <c r="B41" s="77">
        <v>3280</v>
      </c>
      <c r="C41" s="78"/>
      <c r="D41" s="78"/>
      <c r="E41" s="78"/>
      <c r="F41" s="78"/>
      <c r="G41" s="79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36" customHeight="1">
      <c r="A42" s="62" t="s">
        <v>237</v>
      </c>
      <c r="B42" s="77">
        <v>3290</v>
      </c>
      <c r="C42" s="78"/>
      <c r="D42" s="78"/>
      <c r="E42" s="78"/>
      <c r="F42" s="78"/>
      <c r="G42" s="79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8" customHeight="1">
      <c r="A43" s="62" t="s">
        <v>238</v>
      </c>
      <c r="B43" s="77">
        <v>3300</v>
      </c>
      <c r="C43" s="78"/>
      <c r="D43" s="78"/>
      <c r="E43" s="78"/>
      <c r="F43" s="78"/>
      <c r="G43" s="79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8" customHeight="1">
      <c r="A44" s="62" t="s">
        <v>239</v>
      </c>
      <c r="B44" s="77">
        <v>3310</v>
      </c>
      <c r="C44" s="78"/>
      <c r="D44" s="78"/>
      <c r="E44" s="78"/>
      <c r="F44" s="78"/>
      <c r="G44" s="79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8" customHeight="1">
      <c r="A45" s="64" t="s">
        <v>240</v>
      </c>
      <c r="B45" s="77">
        <v>3320</v>
      </c>
      <c r="C45" s="164">
        <f t="shared" ref="C45:E45" si="6">C31+C32+C33+C34+C37+C38-C40-C41-C42-C43-C44</f>
        <v>0</v>
      </c>
      <c r="D45" s="164">
        <f t="shared" si="6"/>
        <v>0</v>
      </c>
      <c r="E45" s="164">
        <f t="shared" si="6"/>
        <v>0</v>
      </c>
      <c r="F45" s="165"/>
      <c r="G45" s="166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8" customHeight="1">
      <c r="A46" s="267" t="s">
        <v>241</v>
      </c>
      <c r="B46" s="240"/>
      <c r="C46" s="240"/>
      <c r="D46" s="240"/>
      <c r="E46" s="240"/>
      <c r="F46" s="240"/>
      <c r="G46" s="24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8" customHeight="1">
      <c r="A47" s="64" t="s">
        <v>225</v>
      </c>
      <c r="B47" s="77"/>
      <c r="C47" s="78"/>
      <c r="D47" s="78"/>
      <c r="E47" s="78"/>
      <c r="F47" s="78"/>
      <c r="G47" s="79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8" customHeight="1">
      <c r="A48" s="62" t="s">
        <v>242</v>
      </c>
      <c r="B48" s="77">
        <v>3400</v>
      </c>
      <c r="C48" s="78"/>
      <c r="D48" s="78"/>
      <c r="E48" s="78"/>
      <c r="F48" s="78"/>
      <c r="G48" s="79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36" customHeight="1">
      <c r="A49" s="62" t="s">
        <v>243</v>
      </c>
      <c r="B49" s="80"/>
      <c r="C49" s="81"/>
      <c r="D49" s="81"/>
      <c r="E49" s="81"/>
      <c r="F49" s="81"/>
      <c r="G49" s="8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8" customHeight="1">
      <c r="A50" s="62" t="s">
        <v>244</v>
      </c>
      <c r="B50" s="77">
        <v>3410</v>
      </c>
      <c r="C50" s="78"/>
      <c r="D50" s="78"/>
      <c r="E50" s="78"/>
      <c r="F50" s="78"/>
      <c r="G50" s="79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8" customHeight="1">
      <c r="A51" s="62" t="s">
        <v>245</v>
      </c>
      <c r="B51" s="77">
        <v>3420</v>
      </c>
      <c r="C51" s="78"/>
      <c r="D51" s="78"/>
      <c r="E51" s="78"/>
      <c r="F51" s="78"/>
      <c r="G51" s="79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8" customHeight="1">
      <c r="A52" s="62" t="s">
        <v>246</v>
      </c>
      <c r="B52" s="77">
        <v>3430</v>
      </c>
      <c r="C52" s="78"/>
      <c r="D52" s="78"/>
      <c r="E52" s="78"/>
      <c r="F52" s="78"/>
      <c r="G52" s="79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36" customHeight="1">
      <c r="A53" s="62" t="s">
        <v>247</v>
      </c>
      <c r="B53" s="77"/>
      <c r="C53" s="78"/>
      <c r="D53" s="78"/>
      <c r="E53" s="78"/>
      <c r="F53" s="78"/>
      <c r="G53" s="79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8" customHeight="1">
      <c r="A54" s="62" t="s">
        <v>244</v>
      </c>
      <c r="B54" s="77">
        <v>3440</v>
      </c>
      <c r="C54" s="78"/>
      <c r="D54" s="78"/>
      <c r="E54" s="78"/>
      <c r="F54" s="78"/>
      <c r="G54" s="79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8" customHeight="1">
      <c r="A55" s="62" t="s">
        <v>245</v>
      </c>
      <c r="B55" s="77">
        <v>3450</v>
      </c>
      <c r="C55" s="78"/>
      <c r="D55" s="78"/>
      <c r="E55" s="78"/>
      <c r="F55" s="78"/>
      <c r="G55" s="79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8" customHeight="1">
      <c r="A56" s="62" t="s">
        <v>246</v>
      </c>
      <c r="B56" s="77">
        <v>3460</v>
      </c>
      <c r="C56" s="78"/>
      <c r="D56" s="78"/>
      <c r="E56" s="78"/>
      <c r="F56" s="78"/>
      <c r="G56" s="79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8" customHeight="1">
      <c r="A57" s="62" t="s">
        <v>248</v>
      </c>
      <c r="B57" s="77">
        <v>3470</v>
      </c>
      <c r="C57" s="78"/>
      <c r="D57" s="78"/>
      <c r="E57" s="78"/>
      <c r="F57" s="78"/>
      <c r="G57" s="79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8" customHeight="1">
      <c r="A58" s="62" t="s">
        <v>233</v>
      </c>
      <c r="B58" s="77">
        <v>3480</v>
      </c>
      <c r="C58" s="197">
        <v>35</v>
      </c>
      <c r="D58" s="78"/>
      <c r="E58" s="78">
        <f>SUM(E59)</f>
        <v>102</v>
      </c>
      <c r="F58" s="78"/>
      <c r="G58" s="79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8" customHeight="1">
      <c r="A59" s="129" t="s">
        <v>415</v>
      </c>
      <c r="B59" s="130" t="s">
        <v>414</v>
      </c>
      <c r="C59" s="197">
        <v>35</v>
      </c>
      <c r="D59" s="78"/>
      <c r="E59" s="197">
        <v>102</v>
      </c>
      <c r="F59" s="78"/>
      <c r="G59" s="79"/>
      <c r="H59" s="185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8" customHeight="1">
      <c r="A60" s="64" t="s">
        <v>234</v>
      </c>
      <c r="B60" s="77"/>
      <c r="C60" s="78"/>
      <c r="D60" s="78"/>
      <c r="E60" s="78"/>
      <c r="F60" s="78"/>
      <c r="G60" s="79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36" customHeight="1">
      <c r="A61" s="62" t="s">
        <v>249</v>
      </c>
      <c r="B61" s="77">
        <v>3490</v>
      </c>
      <c r="C61" s="167">
        <f>'2. Розрахунки з бюджетом'!C9</f>
        <v>0</v>
      </c>
      <c r="D61" s="167">
        <f>'2. Розрахунки з бюджетом'!D9</f>
        <v>0</v>
      </c>
      <c r="E61" s="167">
        <f>'2. Розрахунки з бюджетом'!E9</f>
        <v>0</v>
      </c>
      <c r="F61" s="78"/>
      <c r="G61" s="79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8" customHeight="1">
      <c r="A62" s="62" t="s">
        <v>250</v>
      </c>
      <c r="B62" s="77">
        <v>3500</v>
      </c>
      <c r="C62" s="78"/>
      <c r="D62" s="78"/>
      <c r="E62" s="78"/>
      <c r="F62" s="78"/>
      <c r="G62" s="79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36" customHeight="1">
      <c r="A63" s="62" t="s">
        <v>251</v>
      </c>
      <c r="B63" s="77"/>
      <c r="C63" s="78"/>
      <c r="D63" s="78"/>
      <c r="E63" s="78"/>
      <c r="F63" s="78"/>
      <c r="G63" s="79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8" customHeight="1">
      <c r="A64" s="62" t="s">
        <v>244</v>
      </c>
      <c r="B64" s="77">
        <v>3510</v>
      </c>
      <c r="C64" s="78"/>
      <c r="D64" s="78"/>
      <c r="E64" s="78"/>
      <c r="F64" s="78"/>
      <c r="G64" s="79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8" customHeight="1">
      <c r="A65" s="62" t="s">
        <v>245</v>
      </c>
      <c r="B65" s="77">
        <v>3520</v>
      </c>
      <c r="C65" s="78"/>
      <c r="D65" s="78"/>
      <c r="E65" s="78"/>
      <c r="F65" s="78"/>
      <c r="G65" s="79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8" customHeight="1">
      <c r="A66" s="62" t="s">
        <v>246</v>
      </c>
      <c r="B66" s="77">
        <v>3530</v>
      </c>
      <c r="C66" s="78"/>
      <c r="D66" s="78"/>
      <c r="E66" s="78"/>
      <c r="F66" s="78"/>
      <c r="G66" s="79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36" customHeight="1">
      <c r="A67" s="62" t="s">
        <v>252</v>
      </c>
      <c r="B67" s="77"/>
      <c r="C67" s="78"/>
      <c r="D67" s="78"/>
      <c r="E67" s="78"/>
      <c r="F67" s="78"/>
      <c r="G67" s="79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8" customHeight="1">
      <c r="A68" s="62" t="s">
        <v>244</v>
      </c>
      <c r="B68" s="77">
        <v>3540</v>
      </c>
      <c r="C68" s="78"/>
      <c r="D68" s="78"/>
      <c r="E68" s="78"/>
      <c r="F68" s="78"/>
      <c r="G68" s="79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8" customHeight="1">
      <c r="A69" s="62" t="s">
        <v>245</v>
      </c>
      <c r="B69" s="77">
        <v>3550</v>
      </c>
      <c r="C69" s="78"/>
      <c r="D69" s="78"/>
      <c r="E69" s="78"/>
      <c r="F69" s="78"/>
      <c r="G69" s="79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8" customHeight="1">
      <c r="A70" s="62" t="s">
        <v>246</v>
      </c>
      <c r="B70" s="77">
        <v>3560</v>
      </c>
      <c r="C70" s="78"/>
      <c r="D70" s="78"/>
      <c r="E70" s="78"/>
      <c r="F70" s="78"/>
      <c r="G70" s="79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8" customHeight="1">
      <c r="A71" s="62" t="s">
        <v>239</v>
      </c>
      <c r="B71" s="77">
        <v>3570</v>
      </c>
      <c r="C71" s="78"/>
      <c r="D71" s="78"/>
      <c r="E71" s="78"/>
      <c r="F71" s="78"/>
      <c r="G71" s="79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8" customHeight="1">
      <c r="A72" s="64" t="s">
        <v>253</v>
      </c>
      <c r="B72" s="77">
        <v>3580</v>
      </c>
      <c r="C72" s="217">
        <f t="shared" ref="C72:E72" si="7">C48+C49+C53+C57+C59-C61-C62-C63-C67-C71</f>
        <v>35</v>
      </c>
      <c r="D72" s="167">
        <f t="shared" si="7"/>
        <v>0</v>
      </c>
      <c r="E72" s="167">
        <f t="shared" si="7"/>
        <v>102</v>
      </c>
      <c r="F72" s="78"/>
      <c r="G72" s="79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8" customHeight="1">
      <c r="A73" s="62" t="s">
        <v>254</v>
      </c>
      <c r="B73" s="77"/>
      <c r="C73" s="168"/>
      <c r="D73" s="168"/>
      <c r="E73" s="168"/>
      <c r="F73" s="78"/>
      <c r="G73" s="79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8" customHeight="1">
      <c r="A74" s="64" t="s">
        <v>255</v>
      </c>
      <c r="B74" s="77">
        <v>3600</v>
      </c>
      <c r="C74" s="168"/>
      <c r="D74" s="168"/>
      <c r="E74" s="168">
        <v>0</v>
      </c>
      <c r="F74" s="78"/>
      <c r="G74" s="79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8" customHeight="1">
      <c r="A75" s="62" t="s">
        <v>256</v>
      </c>
      <c r="B75" s="77">
        <v>3610</v>
      </c>
      <c r="C75" s="168"/>
      <c r="D75" s="168"/>
      <c r="E75" s="168"/>
      <c r="F75" s="78"/>
      <c r="G75" s="79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8" customHeight="1">
      <c r="A76" s="64" t="s">
        <v>257</v>
      </c>
      <c r="B76" s="77">
        <v>3620</v>
      </c>
      <c r="C76" s="167">
        <f t="shared" ref="C76:E76" si="8">C74+C28+C45+C72</f>
        <v>0</v>
      </c>
      <c r="D76" s="167">
        <f t="shared" si="8"/>
        <v>-32</v>
      </c>
      <c r="E76" s="217">
        <f t="shared" si="8"/>
        <v>20</v>
      </c>
      <c r="F76" s="78"/>
      <c r="G76" s="79"/>
      <c r="H76" s="183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8" customHeight="1">
      <c r="A77" s="64" t="s">
        <v>258</v>
      </c>
      <c r="B77" s="77">
        <v>3630</v>
      </c>
      <c r="C77" s="167">
        <f t="shared" ref="C77:E77" si="9">C76-C74</f>
        <v>0</v>
      </c>
      <c r="D77" s="167">
        <f t="shared" si="9"/>
        <v>-32</v>
      </c>
      <c r="E77" s="167">
        <f t="shared" si="9"/>
        <v>20</v>
      </c>
      <c r="F77" s="78"/>
      <c r="G77" s="79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8" customHeight="1">
      <c r="A78" s="70"/>
      <c r="B78" s="72"/>
      <c r="C78" s="72"/>
      <c r="D78" s="72"/>
      <c r="E78" s="72"/>
      <c r="F78" s="72"/>
      <c r="G78" s="7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8" customHeight="1">
      <c r="A79" s="83"/>
      <c r="B79" s="84"/>
      <c r="C79" s="85"/>
      <c r="D79" s="86"/>
      <c r="E79" s="272"/>
      <c r="F79" s="235"/>
      <c r="G79" s="235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9.5" customHeight="1">
      <c r="A80" s="69" t="s">
        <v>440</v>
      </c>
      <c r="B80" s="51"/>
      <c r="C80" s="26"/>
      <c r="D80" s="26"/>
      <c r="E80" s="26"/>
      <c r="F80" s="26" t="s">
        <v>428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9.5" customHeight="1">
      <c r="A81" s="27" t="s">
        <v>259</v>
      </c>
      <c r="B81" s="26"/>
      <c r="C81" s="260" t="s">
        <v>88</v>
      </c>
      <c r="D81" s="235"/>
      <c r="E81" s="26"/>
      <c r="F81" s="260" t="s">
        <v>260</v>
      </c>
      <c r="G81" s="235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45.75" customHeight="1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80.25" customHeight="1">
      <c r="A83" s="261"/>
      <c r="B83" s="235"/>
      <c r="C83" s="235"/>
      <c r="D83" s="235"/>
      <c r="E83" s="235"/>
      <c r="F83" s="235"/>
      <c r="G83" s="235"/>
      <c r="H83" s="235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8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8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8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8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8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8" customHeight="1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8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8" customHeight="1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8" customHeight="1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8" customHeight="1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8" customHeight="1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8" customHeight="1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8" customHeight="1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8" customHeight="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8" customHeight="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8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8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8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8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8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8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8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8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8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8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8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8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8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8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8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8" customHeight="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8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8" customHeight="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8" customHeight="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8" customHeight="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8" customHeight="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8" customHeight="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8" customHeight="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8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8" customHeight="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8" customHeight="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8" customHeight="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8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8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8" customHeight="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8" customHeight="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8" customHeight="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8" customHeight="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8" customHeight="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8" customHeight="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8" customHeight="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8" customHeight="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8" customHeight="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8" customHeight="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8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8" customHeight="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8" customHeight="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8" customHeight="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8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8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8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8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8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8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8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8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8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8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8" customHeight="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8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8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8" customHeigh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8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8" customHeigh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8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8" customHeigh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8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8" customHeigh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8" customHeigh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8" customHeigh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8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8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8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8" customHeigh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8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8" customHeigh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8" customHeigh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8" customHeigh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8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8" customHeigh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8" customHeigh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8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8" customHeigh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8" customHeigh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8" customHeigh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8" customHeigh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8" customHeigh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8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8" customHeigh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8" customHeigh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8" customHeigh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8" customHeigh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8" customHeigh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8" customHeigh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8" customHeigh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8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8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8" customHeigh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8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8" customHeigh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8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8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8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8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8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8" customHeigh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8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8" customHeigh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8" customHeigh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8" customHeigh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8" customHeigh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8" customHeigh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8" customHeigh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8" customHeigh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8" customHeigh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8" customHeigh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8" customHeigh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8" customHeigh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8" customHeigh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8" customHeigh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8" customHeigh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8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8" customHeigh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8" customHeigh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8" customHeigh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8" customHeigh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8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8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8" customHeigh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8" customHeigh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8" customHeigh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8" customHeigh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8" customHeigh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8" customHeigh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8" customHeigh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8" customHeigh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8" customHeigh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8" customHeigh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8" customHeigh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8" customHeigh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8" customHeigh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8" customHeigh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8" customHeigh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8" customHeigh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8" customHeigh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8" customHeigh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8" customHeigh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8" customHeigh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8" customHeigh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8" customHeigh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8" customHeigh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8" customHeigh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8" customHeigh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8" customHeigh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8" customHeigh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8" customHeigh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8" customHeigh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8" customHeigh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8" customHeigh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8" customHeigh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8" customHeigh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8" customHeigh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8" customHeigh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8" customHeigh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8" customHeigh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8" customHeigh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8" customHeigh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8" customHeigh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8" customHeigh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8" customHeigh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8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8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8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8" customHeigh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8" customHeigh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8" customHeigh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8" customHeigh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8" customHeigh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8" customHeigh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8" customHeigh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8" customHeigh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8" customHeigh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8" customHeigh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8" customHeigh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8" customHeigh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8" customHeigh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8" customHeigh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8" customHeigh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8" customHeigh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8" customHeigh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8" customHeigh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8" customHeigh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8" customHeigh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8" customHeigh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8" customHeigh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8" customHeigh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8" customHeigh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8" customHeigh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8" customHeigh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8" customHeigh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8" customHeigh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8" customHeigh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8" customHeigh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8" customHeigh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8" customHeigh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8" customHeigh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8" customHeigh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8" customHeigh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8" customHeigh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8" customHeigh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8" customHeigh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8" customHeigh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8" customHeigh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8" customHeigh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8" customHeigh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8" customHeigh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8" customHeigh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8" customHeigh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8" customHeigh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8" customHeigh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8" customHeigh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8" customHeigh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8" customHeigh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8" customHeigh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8" customHeigh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8" customHeigh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8" customHeigh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8" customHeigh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8" customHeigh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8" customHeigh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8" customHeigh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8" customHeigh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8" customHeigh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8" customHeigh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8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8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8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8" customHeigh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8" customHeigh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8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8" customHeigh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8" customHeigh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8" customHeigh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8" customHeigh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8" customHeigh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8" customHeigh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8" customHeigh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8" customHeigh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8" customHeigh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8" customHeigh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8" customHeigh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8" customHeigh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8" customHeigh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8" customHeigh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8" customHeigh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8" customHeigh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8" customHeigh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8" customHeigh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8" customHeigh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8" customHeigh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8" customHeigh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8" customHeigh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8" customHeigh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8" customHeigh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8" customHeigh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8" customHeigh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8" customHeigh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8" customHeigh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8" customHeigh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8" customHeigh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8" customHeigh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8" customHeigh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8" customHeigh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8" customHeigh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8" customHeigh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8" customHeigh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8" customHeigh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8" customHeigh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8" customHeigh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8" customHeigh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8" customHeigh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8" customHeigh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8" customHeigh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8" customHeigh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8" customHeigh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8" customHeigh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8" customHeigh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8" customHeigh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8" customHeigh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8" customHeigh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8" customHeigh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8" customHeigh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8" customHeigh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8" customHeigh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8" customHeigh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8" customHeigh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8" customHeigh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8" customHeigh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8" customHeigh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8" customHeigh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8" customHeigh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8" customHeigh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8" customHeigh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8" customHeigh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8" customHeigh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8" customHeigh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8" customHeigh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8" customHeigh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8" customHeigh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8" customHeigh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8" customHeigh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8" customHeigh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8" customHeigh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8" customHeigh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8" customHeigh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8" customHeigh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8" customHeigh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8" customHeigh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8" customHeigh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8" customHeigh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8" customHeigh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8" customHeigh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8" customHeigh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8" customHeigh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8" customHeigh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8" customHeigh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8" customHeigh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8" customHeigh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8" customHeigh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8" customHeigh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8" customHeigh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8" customHeigh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8" customHeigh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8" customHeigh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8" customHeigh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8" customHeigh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8" customHeigh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8" customHeigh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8" customHeigh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8" customHeigh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8" customHeigh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8" customHeigh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8" customHeigh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8" customHeigh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8" customHeigh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8" customHeigh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8" customHeigh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8" customHeigh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8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8" customHeigh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8" customHeigh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8" customHeigh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8" customHeigh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8" customHeigh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8" customHeigh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8" customHeigh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8" customHeigh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8" customHeigh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8" customHeigh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8" customHeigh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8" customHeigh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8" customHeigh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8" customHeigh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8" customHeigh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8" customHeigh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8" customHeigh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8" customHeigh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8" customHeigh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8" customHeigh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8" customHeigh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8" customHeigh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8" customHeigh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8" customHeigh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8" customHeigh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8" customHeigh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8" customHeigh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8" customHeigh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8" customHeigh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8" customHeigh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8" customHeigh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8" customHeigh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8" customHeigh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8" customHeigh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8" customHeigh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8" customHeigh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8" customHeigh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8" customHeigh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8" customHeigh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8" customHeigh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8" customHeigh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8" customHeigh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8" customHeigh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8" customHeigh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8" customHeigh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8" customHeigh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8" customHeigh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8" customHeigh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8" customHeigh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8" customHeigh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8" customHeigh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8" customHeigh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8" customHeigh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8" customHeigh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8" customHeigh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8" customHeigh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8" customHeigh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8" customHeigh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8" customHeigh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8" customHeigh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8" customHeigh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8" customHeigh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8" customHeigh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8" customHeigh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8" customHeigh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8" customHeigh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8" customHeigh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8" customHeigh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8" customHeigh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8" customHeight="1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8" customHeight="1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8" customHeight="1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8" customHeight="1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8" customHeight="1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8" customHeight="1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8" customHeight="1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8" customHeight="1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8" customHeight="1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8" customHeight="1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8" customHeight="1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8" customHeight="1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8" customHeight="1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8" customHeight="1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8" customHeight="1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8" customHeight="1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8" customHeight="1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8" customHeight="1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8" customHeight="1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8" customHeight="1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8" customHeight="1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8" customHeight="1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8" customHeight="1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8" customHeight="1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8" customHeight="1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8" customHeight="1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8" customHeight="1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8" customHeight="1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8" customHeight="1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8" customHeight="1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8" customHeight="1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8" customHeight="1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8" customHeight="1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8" customHeight="1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8" customHeight="1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8" customHeight="1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8" customHeight="1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8" customHeight="1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8" customHeight="1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8" customHeight="1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8" customHeight="1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8" customHeight="1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8" customHeight="1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8" customHeight="1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8" customHeight="1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8" customHeight="1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8" customHeight="1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8" customHeight="1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8" customHeight="1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8" customHeight="1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8" customHeight="1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8" customHeight="1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8" customHeight="1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8" customHeight="1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8" customHeight="1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8" customHeight="1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8" customHeight="1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8" customHeight="1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8" customHeight="1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8" customHeight="1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8" customHeight="1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8" customHeight="1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8" customHeight="1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8" customHeight="1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8" customHeight="1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8" customHeight="1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8" customHeight="1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8" customHeight="1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8" customHeight="1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8" customHeight="1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8" customHeight="1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8" customHeight="1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8" customHeight="1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8" customHeight="1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8" customHeight="1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8" customHeight="1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8" customHeight="1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8" customHeight="1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8" customHeight="1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8" customHeight="1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8" customHeight="1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8" customHeight="1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8" customHeight="1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8" customHeight="1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8" customHeight="1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8" customHeight="1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8" customHeight="1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8" customHeight="1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8" customHeight="1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8" customHeight="1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8" customHeight="1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8" customHeight="1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8" customHeight="1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8" customHeight="1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8" customHeight="1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8" customHeight="1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8" customHeight="1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8" customHeight="1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8" customHeight="1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8" customHeight="1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8" customHeight="1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8" customHeight="1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8" customHeight="1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8" customHeight="1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8" customHeight="1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8" customHeight="1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8" customHeight="1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8" customHeight="1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8" customHeight="1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8" customHeight="1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8" customHeight="1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8" customHeight="1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8" customHeight="1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8" customHeight="1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8" customHeight="1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8" customHeight="1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8" customHeight="1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8" customHeight="1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8" customHeight="1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8" customHeight="1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8" customHeight="1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8" customHeight="1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8" customHeight="1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8" customHeight="1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8" customHeight="1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8" customHeight="1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8" customHeight="1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8" customHeight="1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8" customHeight="1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8" customHeight="1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8" customHeight="1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8" customHeight="1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8" customHeight="1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8" customHeight="1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8" customHeight="1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8" customHeight="1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8" customHeight="1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8" customHeight="1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8" customHeight="1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8" customHeight="1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8" customHeight="1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8" customHeight="1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8" customHeight="1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8" customHeight="1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8" customHeight="1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8" customHeight="1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8" customHeight="1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8" customHeight="1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8" customHeight="1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8" customHeight="1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8" customHeight="1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8" customHeight="1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8" customHeight="1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8" customHeight="1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8" customHeight="1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8" customHeight="1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8" customHeight="1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8" customHeight="1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8" customHeight="1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8" customHeight="1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8" customHeight="1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8" customHeight="1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8" customHeight="1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8" customHeight="1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8" customHeight="1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8" customHeight="1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8" customHeight="1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8" customHeight="1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8" customHeight="1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8" customHeight="1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8" customHeight="1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8" customHeight="1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8" customHeight="1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8" customHeight="1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8" customHeight="1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8" customHeight="1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8" customHeight="1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8" customHeight="1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8" customHeight="1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8" customHeight="1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8" customHeight="1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8" customHeight="1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8" customHeight="1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8" customHeight="1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8" customHeight="1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8" customHeight="1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8" customHeight="1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8" customHeight="1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8" customHeight="1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8" customHeight="1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8" customHeight="1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8" customHeight="1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8" customHeight="1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8" customHeight="1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8" customHeight="1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8" customHeight="1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8" customHeight="1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8" customHeight="1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8" customHeight="1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8" customHeight="1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8" customHeight="1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8" customHeight="1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8" customHeight="1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8" customHeight="1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8" customHeight="1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8" customHeight="1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8" customHeight="1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8" customHeight="1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8" customHeight="1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8" customHeight="1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8" customHeight="1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8" customHeight="1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8" customHeight="1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8" customHeight="1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8" customHeight="1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8" customHeight="1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8" customHeight="1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8" customHeight="1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8" customHeight="1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8" customHeight="1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8" customHeight="1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8" customHeight="1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8" customHeight="1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8" customHeight="1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8" customHeight="1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8" customHeight="1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8" customHeight="1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8" customHeight="1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8" customHeight="1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8" customHeight="1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8" customHeight="1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8" customHeight="1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8" customHeight="1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8" customHeight="1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8" customHeight="1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8" customHeight="1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8" customHeight="1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8" customHeight="1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8" customHeight="1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8" customHeight="1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8" customHeight="1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8" customHeight="1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8" customHeight="1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8" customHeight="1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8" customHeight="1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8" customHeight="1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8" customHeight="1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8" customHeight="1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8" customHeight="1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8" customHeight="1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8" customHeight="1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8" customHeight="1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8" customHeight="1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8" customHeight="1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8" customHeight="1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8" customHeight="1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8" customHeight="1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8" customHeight="1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8" customHeight="1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8" customHeight="1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8" customHeight="1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8" customHeight="1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8" customHeight="1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8" customHeight="1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8" customHeight="1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8" customHeight="1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8" customHeight="1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8" customHeight="1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8" customHeight="1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8" customHeight="1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8" customHeight="1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8" customHeight="1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8" customHeight="1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8" customHeight="1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8" customHeight="1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8" customHeight="1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8" customHeight="1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8" customHeight="1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8" customHeight="1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8" customHeight="1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8" customHeight="1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8" customHeight="1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8" customHeight="1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8" customHeight="1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8" customHeight="1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8" customHeight="1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8" customHeight="1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8" customHeight="1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8" customHeight="1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8" customHeight="1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8" customHeight="1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8" customHeight="1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8" customHeight="1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8" customHeight="1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8" customHeight="1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8" customHeight="1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8" customHeight="1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8" customHeight="1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8" customHeight="1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8" customHeight="1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8" customHeight="1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8" customHeight="1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8" customHeight="1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8" customHeight="1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8" customHeight="1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8" customHeight="1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8" customHeight="1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8" customHeight="1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8" customHeight="1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8" customHeight="1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8" customHeight="1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8" customHeight="1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8" customHeight="1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8" customHeight="1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8" customHeight="1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8" customHeight="1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8" customHeight="1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8" customHeight="1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8" customHeight="1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8" customHeight="1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8" customHeight="1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8" customHeight="1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8" customHeight="1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8" customHeight="1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8" customHeight="1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8" customHeight="1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8" customHeight="1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8" customHeight="1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8" customHeight="1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8" customHeight="1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8" customHeight="1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8" customHeight="1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8" customHeight="1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8" customHeight="1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8" customHeight="1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8" customHeight="1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8" customHeight="1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8" customHeight="1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8" customHeight="1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8" customHeight="1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8" customHeight="1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8" customHeight="1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8" customHeight="1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8" customHeight="1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8" customHeight="1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8" customHeight="1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8" customHeight="1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8" customHeight="1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8" customHeight="1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8" customHeight="1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8" customHeight="1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8" customHeight="1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8" customHeight="1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8" customHeight="1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8" customHeight="1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8" customHeight="1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8" customHeight="1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8" customHeight="1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8" customHeight="1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8" customHeight="1">
      <c r="A871" s="70"/>
      <c r="B871" s="70"/>
      <c r="C871" s="70"/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8" customHeight="1">
      <c r="A872" s="70"/>
      <c r="B872" s="70"/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8" customHeight="1">
      <c r="A873" s="70"/>
      <c r="B873" s="70"/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8" customHeight="1">
      <c r="A874" s="70"/>
      <c r="B874" s="70"/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8" customHeight="1">
      <c r="A875" s="70"/>
      <c r="B875" s="70"/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8" customHeight="1">
      <c r="A876" s="70"/>
      <c r="B876" s="70"/>
      <c r="C876" s="70"/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8" customHeight="1">
      <c r="A877" s="70"/>
      <c r="B877" s="70"/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8" customHeight="1">
      <c r="A878" s="70"/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8" customHeight="1">
      <c r="A879" s="70"/>
      <c r="B879" s="70"/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8" customHeight="1">
      <c r="A880" s="70"/>
      <c r="B880" s="70"/>
      <c r="C880" s="70"/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8" customHeight="1">
      <c r="A881" s="70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8" customHeight="1">
      <c r="A882" s="70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8" customHeight="1">
      <c r="A883" s="70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8" customHeight="1">
      <c r="A884" s="70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8" customHeight="1">
      <c r="A885" s="70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8" customHeight="1">
      <c r="A886" s="70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8" customHeight="1">
      <c r="A887" s="70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8" customHeight="1">
      <c r="A888" s="70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8" customHeight="1">
      <c r="A889" s="70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8" customHeight="1">
      <c r="A890" s="70"/>
      <c r="B890" s="70"/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8" customHeight="1">
      <c r="A891" s="70"/>
      <c r="B891" s="70"/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8" customHeight="1">
      <c r="A892" s="70"/>
      <c r="B892" s="70"/>
      <c r="C892" s="70"/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8" customHeight="1">
      <c r="A893" s="70"/>
      <c r="B893" s="70"/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8" customHeight="1">
      <c r="A894" s="70"/>
      <c r="B894" s="70"/>
      <c r="C894" s="70"/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8" customHeight="1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8" customHeight="1">
      <c r="A896" s="70"/>
      <c r="B896" s="70"/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8" customHeight="1">
      <c r="A897" s="70"/>
      <c r="B897" s="70"/>
      <c r="C897" s="70"/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8" customHeight="1">
      <c r="A898" s="70"/>
      <c r="B898" s="70"/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8" customHeight="1">
      <c r="A899" s="70"/>
      <c r="B899" s="70"/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8" customHeight="1">
      <c r="A900" s="70"/>
      <c r="B900" s="70"/>
      <c r="C900" s="70"/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8" customHeight="1">
      <c r="A901" s="70"/>
      <c r="B901" s="70"/>
      <c r="C901" s="70"/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8" customHeight="1">
      <c r="A902" s="70"/>
      <c r="B902" s="70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8" customHeight="1">
      <c r="A903" s="70"/>
      <c r="B903" s="70"/>
      <c r="C903" s="70"/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8" customHeight="1">
      <c r="A904" s="70"/>
      <c r="B904" s="70"/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8" customHeight="1">
      <c r="A905" s="70"/>
      <c r="B905" s="70"/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8" customHeight="1">
      <c r="A906" s="70"/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8" customHeight="1">
      <c r="A907" s="70"/>
      <c r="B907" s="70"/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8" customHeight="1">
      <c r="A908" s="70"/>
      <c r="B908" s="70"/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8" customHeight="1">
      <c r="A909" s="70"/>
      <c r="B909" s="70"/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8" customHeight="1">
      <c r="A910" s="70"/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8" customHeight="1">
      <c r="A911" s="70"/>
      <c r="B911" s="70"/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8" customHeight="1">
      <c r="A912" s="7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8" customHeight="1">
      <c r="A913" s="70"/>
      <c r="B913" s="70"/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8" customHeight="1">
      <c r="A914" s="7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8" customHeight="1">
      <c r="A915" s="70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8" customHeight="1">
      <c r="A916" s="70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8" customHeight="1">
      <c r="A917" s="7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8" customHeight="1">
      <c r="A918" s="7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8" customHeight="1">
      <c r="A919" s="70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8" customHeight="1">
      <c r="A920" s="7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8" customHeight="1">
      <c r="A921" s="70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8" customHeight="1">
      <c r="A922" s="70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8" customHeight="1">
      <c r="A923" s="70"/>
      <c r="B923" s="70"/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8" customHeight="1">
      <c r="A924" s="70"/>
      <c r="B924" s="70"/>
      <c r="C924" s="70"/>
      <c r="D924" s="7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8" customHeight="1">
      <c r="A925" s="70"/>
      <c r="B925" s="70"/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8" customHeight="1">
      <c r="A926" s="70"/>
      <c r="B926" s="70"/>
      <c r="C926" s="70"/>
      <c r="D926" s="7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8" customHeight="1">
      <c r="A927" s="70"/>
      <c r="B927" s="70"/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8" customHeight="1">
      <c r="A928" s="70"/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8" customHeight="1">
      <c r="A929" s="7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8" customHeight="1">
      <c r="A930" s="7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8" customHeight="1">
      <c r="A931" s="7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8" customHeight="1">
      <c r="A932" s="70"/>
      <c r="B932" s="70"/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8" customHeight="1">
      <c r="A933" s="70"/>
      <c r="B933" s="70"/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8" customHeight="1">
      <c r="A934" s="70"/>
      <c r="B934" s="70"/>
      <c r="C934" s="70"/>
      <c r="D934" s="7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8" customHeight="1">
      <c r="A935" s="70"/>
      <c r="B935" s="70"/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8" customHeight="1">
      <c r="A936" s="70"/>
      <c r="B936" s="70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8" customHeight="1">
      <c r="A937" s="70"/>
      <c r="B937" s="70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8" customHeight="1">
      <c r="A938" s="70"/>
      <c r="B938" s="70"/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8" customHeight="1">
      <c r="A939" s="70"/>
      <c r="B939" s="70"/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8" customHeight="1">
      <c r="A940" s="70"/>
      <c r="B940" s="70"/>
      <c r="C940" s="70"/>
      <c r="D940" s="7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8" customHeight="1">
      <c r="A941" s="7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8" customHeight="1">
      <c r="A942" s="7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8" customHeight="1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8" customHeight="1">
      <c r="A944" s="70"/>
      <c r="B944" s="70"/>
      <c r="C944" s="70"/>
      <c r="D944" s="7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8" customHeight="1">
      <c r="A945" s="7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8" customHeight="1">
      <c r="A946" s="70"/>
      <c r="B946" s="70"/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8" customHeight="1">
      <c r="A947" s="70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8" customHeight="1">
      <c r="A948" s="70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8" customHeight="1">
      <c r="A949" s="70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8" customHeight="1">
      <c r="A950" s="70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8" customHeight="1">
      <c r="A951" s="70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8" customHeight="1">
      <c r="A952" s="70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8" customHeight="1">
      <c r="A953" s="70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8" customHeight="1">
      <c r="A954" s="7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8" customHeight="1">
      <c r="A955" s="70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8" customHeight="1">
      <c r="A956" s="70"/>
      <c r="B956" s="70"/>
      <c r="C956" s="70"/>
      <c r="D956" s="7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8" customHeight="1">
      <c r="A957" s="70"/>
      <c r="B957" s="70"/>
      <c r="C957" s="70"/>
      <c r="D957" s="7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8" customHeight="1">
      <c r="A958" s="70"/>
      <c r="B958" s="70"/>
      <c r="C958" s="70"/>
      <c r="D958" s="7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8" customHeight="1">
      <c r="A959" s="70"/>
      <c r="B959" s="70"/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8" customHeight="1">
      <c r="A960" s="70"/>
      <c r="B960" s="70"/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8" customHeight="1">
      <c r="A961" s="70"/>
      <c r="B961" s="70"/>
      <c r="C961" s="70"/>
      <c r="D961" s="7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8" customHeight="1">
      <c r="A962" s="70"/>
      <c r="B962" s="70"/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8" customHeight="1">
      <c r="A963" s="7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8" customHeight="1">
      <c r="A964" s="7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8" customHeight="1">
      <c r="A965" s="7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8" customHeight="1">
      <c r="A966" s="70"/>
      <c r="B966" s="70"/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8" customHeight="1">
      <c r="A967" s="7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8" customHeight="1">
      <c r="A968" s="70"/>
      <c r="B968" s="70"/>
      <c r="C968" s="70"/>
      <c r="D968" s="7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8" customHeight="1">
      <c r="A969" s="70"/>
      <c r="B969" s="70"/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8" customHeight="1">
      <c r="A970" s="70"/>
      <c r="B970" s="70"/>
      <c r="C970" s="70"/>
      <c r="D970" s="7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8" customHeight="1">
      <c r="A971" s="70"/>
      <c r="B971" s="70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8" customHeight="1">
      <c r="A972" s="70"/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8" customHeight="1">
      <c r="A973" s="70"/>
      <c r="B973" s="70"/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8" customHeight="1">
      <c r="A974" s="70"/>
      <c r="B974" s="70"/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8" customHeight="1">
      <c r="A975" s="70"/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8" customHeight="1">
      <c r="A976" s="7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8" customHeight="1">
      <c r="A977" s="7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8" customHeight="1">
      <c r="A978" s="70"/>
      <c r="B978" s="70"/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8" customHeight="1">
      <c r="A979" s="7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8" customHeight="1">
      <c r="A980" s="70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8" customHeight="1">
      <c r="A981" s="70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8" customHeight="1">
      <c r="A982" s="70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8" customHeight="1">
      <c r="A983" s="70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8" customHeight="1">
      <c r="A984" s="70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8" customHeight="1">
      <c r="A985" s="70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8" customHeight="1">
      <c r="A986" s="70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8" customHeight="1">
      <c r="A987" s="70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8" customHeight="1">
      <c r="A988" s="70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8" customHeight="1">
      <c r="A989" s="70"/>
      <c r="B989" s="70"/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8" customHeight="1">
      <c r="A990" s="7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8" customHeight="1">
      <c r="A991" s="7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8" customHeight="1">
      <c r="A992" s="70"/>
      <c r="B992" s="70"/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8" customHeight="1">
      <c r="A993" s="70"/>
      <c r="B993" s="70"/>
      <c r="C993" s="70"/>
      <c r="D993" s="7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8" customHeight="1">
      <c r="A994" s="70"/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8" customHeight="1">
      <c r="A995" s="70"/>
      <c r="B995" s="70"/>
      <c r="C995" s="70"/>
      <c r="D995" s="7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8" customHeight="1">
      <c r="A996" s="70"/>
      <c r="B996" s="70"/>
      <c r="C996" s="70"/>
      <c r="D996" s="7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8" customHeight="1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8" customHeight="1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8" customHeight="1">
      <c r="A999" s="70"/>
      <c r="B999" s="70"/>
      <c r="C999" s="70"/>
      <c r="D999" s="7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8" customHeight="1">
      <c r="A1000" s="70"/>
      <c r="B1000" s="70"/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  <row r="1001" spans="1:26" ht="18" customHeight="1">
      <c r="A1001" s="70"/>
      <c r="B1001" s="70"/>
      <c r="C1001" s="70"/>
      <c r="D1001" s="70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</row>
    <row r="1002" spans="1:26" ht="18" customHeight="1">
      <c r="A1002" s="70"/>
      <c r="B1002" s="70"/>
      <c r="C1002" s="70"/>
      <c r="D1002" s="70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</row>
    <row r="1003" spans="1:26" ht="18" customHeight="1">
      <c r="A1003" s="70"/>
      <c r="B1003" s="70"/>
      <c r="C1003" s="70"/>
      <c r="D1003" s="70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70"/>
      <c r="U1003" s="70"/>
      <c r="V1003" s="70"/>
      <c r="W1003" s="70"/>
      <c r="X1003" s="70"/>
      <c r="Y1003" s="70"/>
      <c r="Z1003" s="70"/>
    </row>
    <row r="1004" spans="1:26" ht="18" customHeight="1">
      <c r="A1004" s="70"/>
      <c r="B1004" s="70"/>
      <c r="C1004" s="70"/>
      <c r="D1004" s="70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70"/>
      <c r="U1004" s="70"/>
      <c r="V1004" s="70"/>
      <c r="W1004" s="70"/>
      <c r="X1004" s="70"/>
      <c r="Y1004" s="70"/>
      <c r="Z1004" s="70"/>
    </row>
    <row r="1005" spans="1:26" ht="18" customHeight="1">
      <c r="A1005" s="70"/>
      <c r="B1005" s="70"/>
      <c r="C1005" s="70"/>
      <c r="D1005" s="70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70"/>
      <c r="U1005" s="70"/>
      <c r="V1005" s="70"/>
      <c r="W1005" s="70"/>
      <c r="X1005" s="70"/>
      <c r="Y1005" s="70"/>
      <c r="Z1005" s="70"/>
    </row>
    <row r="1006" spans="1:26" ht="18" customHeight="1">
      <c r="A1006" s="70"/>
      <c r="B1006" s="70"/>
      <c r="C1006" s="70"/>
      <c r="D1006" s="70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70"/>
      <c r="U1006" s="70"/>
      <c r="V1006" s="70"/>
      <c r="W1006" s="70"/>
      <c r="X1006" s="70"/>
      <c r="Y1006" s="70"/>
      <c r="Z1006" s="70"/>
    </row>
    <row r="1007" spans="1:26" ht="18" customHeight="1">
      <c r="A1007" s="70"/>
      <c r="B1007" s="70"/>
      <c r="C1007" s="70"/>
      <c r="D1007" s="70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70"/>
      <c r="U1007" s="70"/>
      <c r="V1007" s="70"/>
      <c r="W1007" s="70"/>
      <c r="X1007" s="70"/>
      <c r="Y1007" s="70"/>
      <c r="Z1007" s="70"/>
    </row>
    <row r="1008" spans="1:26" ht="18" customHeight="1">
      <c r="A1008" s="70"/>
      <c r="B1008" s="70"/>
      <c r="C1008" s="70"/>
      <c r="D1008" s="70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70"/>
      <c r="U1008" s="70"/>
      <c r="V1008" s="70"/>
      <c r="W1008" s="70"/>
      <c r="X1008" s="70"/>
      <c r="Y1008" s="70"/>
      <c r="Z1008" s="70"/>
    </row>
    <row r="1009" spans="1:26" ht="18" customHeight="1">
      <c r="A1009" s="70"/>
      <c r="B1009" s="70"/>
      <c r="C1009" s="70"/>
      <c r="D1009" s="70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70"/>
      <c r="U1009" s="70"/>
      <c r="V1009" s="70"/>
      <c r="W1009" s="70"/>
      <c r="X1009" s="70"/>
      <c r="Y1009" s="70"/>
      <c r="Z1009" s="70"/>
    </row>
  </sheetData>
  <mergeCells count="12">
    <mergeCell ref="A46:G46"/>
    <mergeCell ref="E79:G79"/>
    <mergeCell ref="C81:D81"/>
    <mergeCell ref="F81:G81"/>
    <mergeCell ref="A83:H83"/>
    <mergeCell ref="A8:G8"/>
    <mergeCell ref="A29:G29"/>
    <mergeCell ref="A3:G3"/>
    <mergeCell ref="A5:A6"/>
    <mergeCell ref="B5:B6"/>
    <mergeCell ref="C5:C6"/>
    <mergeCell ref="D5:G5"/>
  </mergeCell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Z1000"/>
  <sheetViews>
    <sheetView zoomScale="60" zoomScaleNormal="60" workbookViewId="0">
      <selection activeCell="J7" sqref="J7:K7"/>
    </sheetView>
  </sheetViews>
  <sheetFormatPr defaultColWidth="14.44140625" defaultRowHeight="15" customHeight="1"/>
  <cols>
    <col min="1" max="1" width="67.6640625" customWidth="1"/>
    <col min="2" max="2" width="9.88671875" customWidth="1"/>
    <col min="3" max="3" width="20.44140625" customWidth="1"/>
    <col min="4" max="4" width="17.6640625" customWidth="1"/>
    <col min="5" max="5" width="18.44140625" customWidth="1"/>
    <col min="6" max="6" width="18.88671875" customWidth="1"/>
    <col min="7" max="7" width="18.5546875" customWidth="1"/>
    <col min="8" max="8" width="9.5546875" customWidth="1"/>
    <col min="9" max="9" width="9.88671875" customWidth="1"/>
    <col min="10" max="14" width="9.109375" customWidth="1"/>
    <col min="15" max="26" width="8" customWidth="1"/>
  </cols>
  <sheetData>
    <row r="1" spans="1:26" ht="21" customHeight="1">
      <c r="A1" s="262" t="s">
        <v>261</v>
      </c>
      <c r="B1" s="235"/>
      <c r="C1" s="235"/>
      <c r="D1" s="235"/>
      <c r="E1" s="235"/>
      <c r="F1" s="235"/>
      <c r="G1" s="235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1" customHeight="1">
      <c r="A2" s="274"/>
      <c r="B2" s="235"/>
      <c r="C2" s="235"/>
      <c r="D2" s="235"/>
      <c r="E2" s="235"/>
      <c r="F2" s="235"/>
      <c r="G2" s="235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43.5" customHeight="1">
      <c r="A3" s="263" t="s">
        <v>29</v>
      </c>
      <c r="B3" s="264" t="s">
        <v>30</v>
      </c>
      <c r="C3" s="264" t="s">
        <v>31</v>
      </c>
      <c r="D3" s="265" t="s">
        <v>32</v>
      </c>
      <c r="E3" s="240"/>
      <c r="F3" s="240"/>
      <c r="G3" s="241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56.25" customHeight="1">
      <c r="A4" s="237"/>
      <c r="B4" s="237"/>
      <c r="C4" s="256"/>
      <c r="D4" s="57" t="s">
        <v>34</v>
      </c>
      <c r="E4" s="57" t="s">
        <v>35</v>
      </c>
      <c r="F4" s="55" t="s">
        <v>36</v>
      </c>
      <c r="G4" s="55" t="s">
        <v>37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5.75" customHeight="1">
      <c r="A5" s="58">
        <v>1</v>
      </c>
      <c r="B5" s="57">
        <v>2</v>
      </c>
      <c r="C5" s="58">
        <v>3</v>
      </c>
      <c r="D5" s="58">
        <v>4</v>
      </c>
      <c r="E5" s="57">
        <v>5</v>
      </c>
      <c r="F5" s="58">
        <v>6</v>
      </c>
      <c r="G5" s="57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56.25" customHeight="1">
      <c r="A6" s="46" t="s">
        <v>262</v>
      </c>
      <c r="B6" s="58">
        <v>4000</v>
      </c>
      <c r="C6" s="229">
        <f t="shared" ref="C6:E6" si="0">SUM(C7:C11)</f>
        <v>0</v>
      </c>
      <c r="D6" s="229">
        <f t="shared" si="0"/>
        <v>0</v>
      </c>
      <c r="E6" s="229">
        <f t="shared" si="0"/>
        <v>0</v>
      </c>
      <c r="F6" s="230">
        <f>E6-D6</f>
        <v>0</v>
      </c>
      <c r="G6" s="231" t="e">
        <f>E6/D6*100</f>
        <v>#DIV/0!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ht="56.25" customHeight="1">
      <c r="A7" s="46" t="s">
        <v>263</v>
      </c>
      <c r="B7" s="58" t="s">
        <v>264</v>
      </c>
      <c r="C7" s="60"/>
      <c r="D7" s="60"/>
      <c r="E7" s="60"/>
      <c r="F7" s="60"/>
      <c r="G7" s="61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56.25" customHeight="1">
      <c r="A8" s="46" t="s">
        <v>265</v>
      </c>
      <c r="B8" s="58">
        <v>4020</v>
      </c>
      <c r="C8" s="60"/>
      <c r="D8" s="60"/>
      <c r="E8" s="60"/>
      <c r="F8" s="60"/>
      <c r="G8" s="61"/>
      <c r="H8" s="26"/>
      <c r="I8" s="26"/>
      <c r="J8" s="26"/>
      <c r="K8" s="26"/>
      <c r="L8" s="26"/>
      <c r="M8" s="26"/>
      <c r="N8" s="28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6.25" customHeight="1">
      <c r="A9" s="46" t="s">
        <v>266</v>
      </c>
      <c r="B9" s="58">
        <v>4030</v>
      </c>
      <c r="C9" s="60"/>
      <c r="D9" s="60"/>
      <c r="E9" s="60"/>
      <c r="F9" s="60"/>
      <c r="G9" s="61"/>
      <c r="H9" s="26"/>
      <c r="I9" s="26"/>
      <c r="J9" s="26"/>
      <c r="K9" s="26"/>
      <c r="L9" s="26"/>
      <c r="M9" s="28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56.25" customHeight="1">
      <c r="A10" s="46" t="s">
        <v>267</v>
      </c>
      <c r="B10" s="58">
        <v>4040</v>
      </c>
      <c r="C10" s="60"/>
      <c r="D10" s="60"/>
      <c r="E10" s="60"/>
      <c r="F10" s="60"/>
      <c r="G10" s="61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56.25" customHeight="1">
      <c r="A11" s="46" t="s">
        <v>268</v>
      </c>
      <c r="B11" s="58">
        <v>4050</v>
      </c>
      <c r="C11" s="60"/>
      <c r="D11" s="60"/>
      <c r="E11" s="60"/>
      <c r="F11" s="60"/>
      <c r="G11" s="61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9.5" customHeight="1">
      <c r="A14" s="5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9.5" customHeight="1">
      <c r="A15" s="69" t="s">
        <v>441</v>
      </c>
      <c r="B15" s="51"/>
      <c r="C15" s="26"/>
      <c r="D15" s="26"/>
      <c r="E15" s="26"/>
      <c r="F15" s="26" t="s">
        <v>428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9.5" customHeight="1">
      <c r="A16" s="27" t="s">
        <v>259</v>
      </c>
      <c r="B16" s="26"/>
      <c r="C16" s="260" t="s">
        <v>88</v>
      </c>
      <c r="D16" s="235"/>
      <c r="E16" s="26"/>
      <c r="F16" s="260" t="s">
        <v>260</v>
      </c>
      <c r="G16" s="235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21" customHeight="1">
      <c r="A17" s="53"/>
      <c r="B17" s="51"/>
      <c r="C17" s="51"/>
      <c r="D17" s="51"/>
      <c r="E17" s="51"/>
      <c r="F17" s="51"/>
      <c r="G17" s="51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35.25" customHeight="1">
      <c r="A18" s="53"/>
      <c r="B18" s="51"/>
      <c r="C18" s="51"/>
      <c r="D18" s="51"/>
      <c r="E18" s="51"/>
      <c r="F18" s="51"/>
      <c r="G18" s="51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02" customHeight="1">
      <c r="A19" s="273"/>
      <c r="B19" s="235"/>
      <c r="C19" s="235"/>
      <c r="D19" s="235"/>
      <c r="E19" s="235"/>
      <c r="F19" s="235"/>
      <c r="G19" s="235"/>
      <c r="H19" s="235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21" customHeight="1">
      <c r="A20" s="53"/>
      <c r="B20" s="51"/>
      <c r="C20" s="51"/>
      <c r="D20" s="51"/>
      <c r="E20" s="51"/>
      <c r="F20" s="51"/>
      <c r="G20" s="51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1" customHeight="1">
      <c r="A21" s="53"/>
      <c r="B21" s="51"/>
      <c r="C21" s="51"/>
      <c r="D21" s="51"/>
      <c r="E21" s="51"/>
      <c r="F21" s="51"/>
      <c r="G21" s="51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1" customHeight="1">
      <c r="A22" s="53"/>
      <c r="B22" s="51"/>
      <c r="C22" s="51"/>
      <c r="D22" s="51"/>
      <c r="E22" s="51"/>
      <c r="F22" s="51"/>
      <c r="G22" s="51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1" customHeight="1">
      <c r="A23" s="53"/>
      <c r="B23" s="51"/>
      <c r="C23" s="51"/>
      <c r="D23" s="51"/>
      <c r="E23" s="51"/>
      <c r="F23" s="51"/>
      <c r="G23" s="51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1" customHeight="1">
      <c r="A24" s="53"/>
      <c r="B24" s="51"/>
      <c r="C24" s="51"/>
      <c r="D24" s="51"/>
      <c r="E24" s="51"/>
      <c r="F24" s="51"/>
      <c r="G24" s="5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1" customHeight="1">
      <c r="A25" s="53"/>
      <c r="B25" s="51"/>
      <c r="C25" s="51"/>
      <c r="D25" s="51"/>
      <c r="E25" s="51"/>
      <c r="F25" s="51"/>
      <c r="G25" s="51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21" customHeight="1">
      <c r="A26" s="53"/>
      <c r="B26" s="51"/>
      <c r="C26" s="51"/>
      <c r="D26" s="51"/>
      <c r="E26" s="51"/>
      <c r="F26" s="51"/>
      <c r="G26" s="51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1" customHeight="1">
      <c r="A27" s="53"/>
      <c r="B27" s="51"/>
      <c r="C27" s="51"/>
      <c r="D27" s="51"/>
      <c r="E27" s="51"/>
      <c r="F27" s="51"/>
      <c r="G27" s="51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1" customHeight="1">
      <c r="A28" s="53"/>
      <c r="B28" s="51"/>
      <c r="C28" s="51"/>
      <c r="D28" s="51"/>
      <c r="E28" s="51"/>
      <c r="F28" s="51"/>
      <c r="G28" s="51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1" customHeight="1">
      <c r="A29" s="53"/>
      <c r="B29" s="51"/>
      <c r="C29" s="51"/>
      <c r="D29" s="51"/>
      <c r="E29" s="51"/>
      <c r="F29" s="51"/>
      <c r="G29" s="51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1" customHeight="1">
      <c r="A30" s="53"/>
      <c r="B30" s="51"/>
      <c r="C30" s="51"/>
      <c r="D30" s="51"/>
      <c r="E30" s="51"/>
      <c r="F30" s="51"/>
      <c r="G30" s="51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1" customHeight="1">
      <c r="A31" s="53"/>
      <c r="B31" s="51"/>
      <c r="C31" s="51"/>
      <c r="D31" s="51"/>
      <c r="E31" s="51"/>
      <c r="F31" s="51"/>
      <c r="G31" s="51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21" customHeight="1">
      <c r="A32" s="53"/>
      <c r="B32" s="51"/>
      <c r="C32" s="51"/>
      <c r="D32" s="51"/>
      <c r="E32" s="51"/>
      <c r="F32" s="51"/>
      <c r="G32" s="51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1" customHeight="1">
      <c r="A33" s="53"/>
      <c r="B33" s="51"/>
      <c r="C33" s="51"/>
      <c r="D33" s="51"/>
      <c r="E33" s="51"/>
      <c r="F33" s="51"/>
      <c r="G33" s="51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1" customHeight="1">
      <c r="A34" s="53"/>
      <c r="B34" s="51"/>
      <c r="C34" s="51"/>
      <c r="D34" s="51"/>
      <c r="E34" s="51"/>
      <c r="F34" s="51"/>
      <c r="G34" s="51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21" customHeight="1">
      <c r="A35" s="53"/>
      <c r="B35" s="51"/>
      <c r="C35" s="51"/>
      <c r="D35" s="51"/>
      <c r="E35" s="51"/>
      <c r="F35" s="51"/>
      <c r="G35" s="51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21" customHeight="1">
      <c r="A36" s="53"/>
      <c r="B36" s="51"/>
      <c r="C36" s="51"/>
      <c r="D36" s="51"/>
      <c r="E36" s="51"/>
      <c r="F36" s="51"/>
      <c r="G36" s="51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1" customHeight="1">
      <c r="A37" s="53"/>
      <c r="B37" s="51"/>
      <c r="C37" s="51"/>
      <c r="D37" s="51"/>
      <c r="E37" s="51"/>
      <c r="F37" s="51"/>
      <c r="G37" s="51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1" customHeight="1">
      <c r="A38" s="53"/>
      <c r="B38" s="51"/>
      <c r="C38" s="51"/>
      <c r="D38" s="51"/>
      <c r="E38" s="51"/>
      <c r="F38" s="51"/>
      <c r="G38" s="51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21" customHeight="1">
      <c r="A39" s="53"/>
      <c r="B39" s="51"/>
      <c r="C39" s="51"/>
      <c r="D39" s="51"/>
      <c r="E39" s="51"/>
      <c r="F39" s="51"/>
      <c r="G39" s="51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21" customHeight="1">
      <c r="A40" s="53"/>
      <c r="B40" s="51"/>
      <c r="C40" s="51"/>
      <c r="D40" s="51"/>
      <c r="E40" s="51"/>
      <c r="F40" s="51"/>
      <c r="G40" s="51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21" customHeight="1">
      <c r="A41" s="53"/>
      <c r="B41" s="51"/>
      <c r="C41" s="51"/>
      <c r="D41" s="51"/>
      <c r="E41" s="51"/>
      <c r="F41" s="51"/>
      <c r="G41" s="51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21" customHeight="1">
      <c r="A42" s="53"/>
      <c r="B42" s="51"/>
      <c r="C42" s="51"/>
      <c r="D42" s="51"/>
      <c r="E42" s="51"/>
      <c r="F42" s="51"/>
      <c r="G42" s="51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21" customHeight="1">
      <c r="A43" s="53"/>
      <c r="B43" s="51"/>
      <c r="C43" s="51"/>
      <c r="D43" s="51"/>
      <c r="E43" s="51"/>
      <c r="F43" s="51"/>
      <c r="G43" s="51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21" customHeight="1">
      <c r="A44" s="53"/>
      <c r="B44" s="51"/>
      <c r="C44" s="51"/>
      <c r="D44" s="51"/>
      <c r="E44" s="51"/>
      <c r="F44" s="51"/>
      <c r="G44" s="51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1" customHeight="1">
      <c r="A45" s="53"/>
      <c r="B45" s="51"/>
      <c r="C45" s="51"/>
      <c r="D45" s="51"/>
      <c r="E45" s="51"/>
      <c r="F45" s="51"/>
      <c r="G45" s="51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1" customHeight="1">
      <c r="A46" s="53"/>
      <c r="B46" s="51"/>
      <c r="C46" s="51"/>
      <c r="D46" s="51"/>
      <c r="E46" s="51"/>
      <c r="F46" s="51"/>
      <c r="G46" s="51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1" customHeight="1">
      <c r="A47" s="53"/>
      <c r="B47" s="51"/>
      <c r="C47" s="51"/>
      <c r="D47" s="51"/>
      <c r="E47" s="51"/>
      <c r="F47" s="51"/>
      <c r="G47" s="51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21" customHeight="1">
      <c r="A48" s="53"/>
      <c r="B48" s="51"/>
      <c r="C48" s="51"/>
      <c r="D48" s="51"/>
      <c r="E48" s="51"/>
      <c r="F48" s="51"/>
      <c r="G48" s="51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1" customHeight="1">
      <c r="A49" s="53"/>
      <c r="B49" s="51"/>
      <c r="C49" s="51"/>
      <c r="D49" s="51"/>
      <c r="E49" s="51"/>
      <c r="F49" s="51"/>
      <c r="G49" s="51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1" customHeight="1">
      <c r="A50" s="53"/>
      <c r="B50" s="51"/>
      <c r="C50" s="51"/>
      <c r="D50" s="51"/>
      <c r="E50" s="51"/>
      <c r="F50" s="51"/>
      <c r="G50" s="51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21" customHeight="1">
      <c r="A51" s="53"/>
      <c r="B51" s="51"/>
      <c r="C51" s="51"/>
      <c r="D51" s="51"/>
      <c r="E51" s="51"/>
      <c r="F51" s="51"/>
      <c r="G51" s="51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1" customHeight="1">
      <c r="A52" s="53"/>
      <c r="B52" s="51"/>
      <c r="C52" s="51"/>
      <c r="D52" s="51"/>
      <c r="E52" s="51"/>
      <c r="F52" s="51"/>
      <c r="G52" s="51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1" customHeight="1">
      <c r="A53" s="53"/>
      <c r="B53" s="51"/>
      <c r="C53" s="51"/>
      <c r="D53" s="51"/>
      <c r="E53" s="51"/>
      <c r="F53" s="51"/>
      <c r="G53" s="51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1" customHeight="1">
      <c r="A54" s="53"/>
      <c r="B54" s="51"/>
      <c r="C54" s="51"/>
      <c r="D54" s="51"/>
      <c r="E54" s="51"/>
      <c r="F54" s="51"/>
      <c r="G54" s="51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1" customHeight="1">
      <c r="A55" s="53"/>
      <c r="B55" s="51"/>
      <c r="C55" s="51"/>
      <c r="D55" s="51"/>
      <c r="E55" s="51"/>
      <c r="F55" s="51"/>
      <c r="G55" s="51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21" customHeight="1">
      <c r="A56" s="53"/>
      <c r="B56" s="51"/>
      <c r="C56" s="51"/>
      <c r="D56" s="51"/>
      <c r="E56" s="51"/>
      <c r="F56" s="51"/>
      <c r="G56" s="51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21" customHeight="1">
      <c r="A57" s="53"/>
      <c r="B57" s="51"/>
      <c r="C57" s="51"/>
      <c r="D57" s="51"/>
      <c r="E57" s="51"/>
      <c r="F57" s="51"/>
      <c r="G57" s="51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1" customHeight="1">
      <c r="A58" s="53"/>
      <c r="B58" s="51"/>
      <c r="C58" s="51"/>
      <c r="D58" s="51"/>
      <c r="E58" s="51"/>
      <c r="F58" s="51"/>
      <c r="G58" s="51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1" customHeight="1">
      <c r="A59" s="53"/>
      <c r="B59" s="51"/>
      <c r="C59" s="51"/>
      <c r="D59" s="51"/>
      <c r="E59" s="51"/>
      <c r="F59" s="51"/>
      <c r="G59" s="51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21" customHeight="1">
      <c r="A60" s="53"/>
      <c r="B60" s="51"/>
      <c r="C60" s="51"/>
      <c r="D60" s="51"/>
      <c r="E60" s="51"/>
      <c r="F60" s="51"/>
      <c r="G60" s="51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21" customHeight="1">
      <c r="A61" s="53"/>
      <c r="B61" s="51"/>
      <c r="C61" s="51"/>
      <c r="D61" s="51"/>
      <c r="E61" s="51"/>
      <c r="F61" s="51"/>
      <c r="G61" s="51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21" customHeight="1">
      <c r="A62" s="53"/>
      <c r="B62" s="51"/>
      <c r="C62" s="51"/>
      <c r="D62" s="51"/>
      <c r="E62" s="51"/>
      <c r="F62" s="51"/>
      <c r="G62" s="51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21" customHeight="1">
      <c r="A63" s="53"/>
      <c r="B63" s="51"/>
      <c r="C63" s="51"/>
      <c r="D63" s="51"/>
      <c r="E63" s="51"/>
      <c r="F63" s="51"/>
      <c r="G63" s="51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21" customHeight="1">
      <c r="A64" s="53"/>
      <c r="B64" s="51"/>
      <c r="C64" s="51"/>
      <c r="D64" s="51"/>
      <c r="E64" s="51"/>
      <c r="F64" s="51"/>
      <c r="G64" s="51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21" customHeight="1">
      <c r="A65" s="53"/>
      <c r="B65" s="51"/>
      <c r="C65" s="51"/>
      <c r="D65" s="51"/>
      <c r="E65" s="51"/>
      <c r="F65" s="51"/>
      <c r="G65" s="51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21" customHeight="1">
      <c r="A66" s="53"/>
      <c r="B66" s="51"/>
      <c r="C66" s="51"/>
      <c r="D66" s="51"/>
      <c r="E66" s="51"/>
      <c r="F66" s="51"/>
      <c r="G66" s="51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21" customHeight="1">
      <c r="A67" s="53"/>
      <c r="B67" s="51"/>
      <c r="C67" s="51"/>
      <c r="D67" s="51"/>
      <c r="E67" s="51"/>
      <c r="F67" s="51"/>
      <c r="G67" s="51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21" customHeight="1">
      <c r="A68" s="53"/>
      <c r="B68" s="51"/>
      <c r="C68" s="51"/>
      <c r="D68" s="51"/>
      <c r="E68" s="51"/>
      <c r="F68" s="51"/>
      <c r="G68" s="51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21" customHeight="1">
      <c r="A69" s="53"/>
      <c r="B69" s="51"/>
      <c r="C69" s="51"/>
      <c r="D69" s="51"/>
      <c r="E69" s="51"/>
      <c r="F69" s="51"/>
      <c r="G69" s="51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21" customHeight="1">
      <c r="A70" s="53"/>
      <c r="B70" s="51"/>
      <c r="C70" s="51"/>
      <c r="D70" s="51"/>
      <c r="E70" s="51"/>
      <c r="F70" s="51"/>
      <c r="G70" s="51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21" customHeight="1">
      <c r="A71" s="53"/>
      <c r="B71" s="51"/>
      <c r="C71" s="51"/>
      <c r="D71" s="51"/>
      <c r="E71" s="51"/>
      <c r="F71" s="51"/>
      <c r="G71" s="51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21" customHeight="1">
      <c r="A72" s="53"/>
      <c r="B72" s="51"/>
      <c r="C72" s="51"/>
      <c r="D72" s="51"/>
      <c r="E72" s="51"/>
      <c r="F72" s="51"/>
      <c r="G72" s="51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21" customHeight="1">
      <c r="A73" s="53"/>
      <c r="B73" s="51"/>
      <c r="C73" s="51"/>
      <c r="D73" s="51"/>
      <c r="E73" s="51"/>
      <c r="F73" s="51"/>
      <c r="G73" s="51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21" customHeight="1">
      <c r="A74" s="53"/>
      <c r="B74" s="51"/>
      <c r="C74" s="51"/>
      <c r="D74" s="51"/>
      <c r="E74" s="51"/>
      <c r="F74" s="51"/>
      <c r="G74" s="51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21" customHeight="1">
      <c r="A75" s="53"/>
      <c r="B75" s="51"/>
      <c r="C75" s="51"/>
      <c r="D75" s="51"/>
      <c r="E75" s="51"/>
      <c r="F75" s="51"/>
      <c r="G75" s="51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21" customHeight="1">
      <c r="A76" s="53"/>
      <c r="B76" s="51"/>
      <c r="C76" s="51"/>
      <c r="D76" s="51"/>
      <c r="E76" s="51"/>
      <c r="F76" s="51"/>
      <c r="G76" s="51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21" customHeight="1">
      <c r="A77" s="53"/>
      <c r="B77" s="51"/>
      <c r="C77" s="51"/>
      <c r="D77" s="51"/>
      <c r="E77" s="51"/>
      <c r="F77" s="51"/>
      <c r="G77" s="51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21" customHeight="1">
      <c r="A78" s="53"/>
      <c r="B78" s="51"/>
      <c r="C78" s="51"/>
      <c r="D78" s="51"/>
      <c r="E78" s="51"/>
      <c r="F78" s="51"/>
      <c r="G78" s="51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21" customHeight="1">
      <c r="A79" s="53"/>
      <c r="B79" s="51"/>
      <c r="C79" s="51"/>
      <c r="D79" s="51"/>
      <c r="E79" s="51"/>
      <c r="F79" s="51"/>
      <c r="G79" s="51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21" customHeight="1">
      <c r="A80" s="53"/>
      <c r="B80" s="51"/>
      <c r="C80" s="51"/>
      <c r="D80" s="51"/>
      <c r="E80" s="51"/>
      <c r="F80" s="51"/>
      <c r="G80" s="51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21" customHeight="1">
      <c r="A81" s="53"/>
      <c r="B81" s="51"/>
      <c r="C81" s="51"/>
      <c r="D81" s="51"/>
      <c r="E81" s="51"/>
      <c r="F81" s="51"/>
      <c r="G81" s="51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21" customHeight="1">
      <c r="A82" s="53"/>
      <c r="B82" s="51"/>
      <c r="C82" s="51"/>
      <c r="D82" s="51"/>
      <c r="E82" s="51"/>
      <c r="F82" s="51"/>
      <c r="G82" s="51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21" customHeight="1">
      <c r="A83" s="53"/>
      <c r="B83" s="51"/>
      <c r="C83" s="51"/>
      <c r="D83" s="51"/>
      <c r="E83" s="51"/>
      <c r="F83" s="51"/>
      <c r="G83" s="51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21" customHeight="1">
      <c r="A84" s="53"/>
      <c r="B84" s="51"/>
      <c r="C84" s="51"/>
      <c r="D84" s="51"/>
      <c r="E84" s="51"/>
      <c r="F84" s="51"/>
      <c r="G84" s="51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21" customHeight="1">
      <c r="A85" s="53"/>
      <c r="B85" s="51"/>
      <c r="C85" s="51"/>
      <c r="D85" s="51"/>
      <c r="E85" s="51"/>
      <c r="F85" s="51"/>
      <c r="G85" s="51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21" customHeight="1">
      <c r="A86" s="53"/>
      <c r="B86" s="51"/>
      <c r="C86" s="51"/>
      <c r="D86" s="51"/>
      <c r="E86" s="51"/>
      <c r="F86" s="51"/>
      <c r="G86" s="51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21" customHeight="1">
      <c r="A87" s="53"/>
      <c r="B87" s="51"/>
      <c r="C87" s="51"/>
      <c r="D87" s="51"/>
      <c r="E87" s="51"/>
      <c r="F87" s="51"/>
      <c r="G87" s="51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21" customHeight="1">
      <c r="A88" s="53"/>
      <c r="B88" s="51"/>
      <c r="C88" s="51"/>
      <c r="D88" s="51"/>
      <c r="E88" s="51"/>
      <c r="F88" s="51"/>
      <c r="G88" s="51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21" customHeight="1">
      <c r="A89" s="53"/>
      <c r="B89" s="51"/>
      <c r="C89" s="51"/>
      <c r="D89" s="51"/>
      <c r="E89" s="51"/>
      <c r="F89" s="51"/>
      <c r="G89" s="51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21" customHeight="1">
      <c r="A90" s="53"/>
      <c r="B90" s="51"/>
      <c r="C90" s="51"/>
      <c r="D90" s="51"/>
      <c r="E90" s="51"/>
      <c r="F90" s="51"/>
      <c r="G90" s="51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21" customHeight="1">
      <c r="A91" s="53"/>
      <c r="B91" s="51"/>
      <c r="C91" s="51"/>
      <c r="D91" s="51"/>
      <c r="E91" s="51"/>
      <c r="F91" s="51"/>
      <c r="G91" s="51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21" customHeight="1">
      <c r="A92" s="53"/>
      <c r="B92" s="51"/>
      <c r="C92" s="51"/>
      <c r="D92" s="51"/>
      <c r="E92" s="51"/>
      <c r="F92" s="51"/>
      <c r="G92" s="51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21" customHeight="1">
      <c r="A93" s="53"/>
      <c r="B93" s="51"/>
      <c r="C93" s="51"/>
      <c r="D93" s="51"/>
      <c r="E93" s="51"/>
      <c r="F93" s="51"/>
      <c r="G93" s="51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21" customHeight="1">
      <c r="A94" s="53"/>
      <c r="B94" s="51"/>
      <c r="C94" s="51"/>
      <c r="D94" s="51"/>
      <c r="E94" s="51"/>
      <c r="F94" s="51"/>
      <c r="G94" s="51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21" customHeight="1">
      <c r="A95" s="53"/>
      <c r="B95" s="51"/>
      <c r="C95" s="51"/>
      <c r="D95" s="51"/>
      <c r="E95" s="51"/>
      <c r="F95" s="51"/>
      <c r="G95" s="51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21" customHeight="1">
      <c r="A96" s="53"/>
      <c r="B96" s="51"/>
      <c r="C96" s="51"/>
      <c r="D96" s="51"/>
      <c r="E96" s="51"/>
      <c r="F96" s="51"/>
      <c r="G96" s="51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21" customHeight="1">
      <c r="A97" s="53"/>
      <c r="B97" s="51"/>
      <c r="C97" s="51"/>
      <c r="D97" s="51"/>
      <c r="E97" s="51"/>
      <c r="F97" s="51"/>
      <c r="G97" s="51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21" customHeight="1">
      <c r="A98" s="53"/>
      <c r="B98" s="51"/>
      <c r="C98" s="51"/>
      <c r="D98" s="51"/>
      <c r="E98" s="51"/>
      <c r="F98" s="51"/>
      <c r="G98" s="51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21" customHeight="1">
      <c r="A99" s="53"/>
      <c r="B99" s="51"/>
      <c r="C99" s="51"/>
      <c r="D99" s="51"/>
      <c r="E99" s="51"/>
      <c r="F99" s="51"/>
      <c r="G99" s="51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21" customHeight="1">
      <c r="A100" s="53"/>
      <c r="B100" s="51"/>
      <c r="C100" s="51"/>
      <c r="D100" s="51"/>
      <c r="E100" s="51"/>
      <c r="F100" s="51"/>
      <c r="G100" s="51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21" customHeight="1">
      <c r="A101" s="53"/>
      <c r="B101" s="51"/>
      <c r="C101" s="51"/>
      <c r="D101" s="51"/>
      <c r="E101" s="51"/>
      <c r="F101" s="51"/>
      <c r="G101" s="51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21" customHeight="1">
      <c r="A102" s="53"/>
      <c r="B102" s="51"/>
      <c r="C102" s="51"/>
      <c r="D102" s="51"/>
      <c r="E102" s="51"/>
      <c r="F102" s="51"/>
      <c r="G102" s="51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21" customHeight="1">
      <c r="A103" s="53"/>
      <c r="B103" s="51"/>
      <c r="C103" s="51"/>
      <c r="D103" s="51"/>
      <c r="E103" s="51"/>
      <c r="F103" s="51"/>
      <c r="G103" s="51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21" customHeight="1">
      <c r="A104" s="53"/>
      <c r="B104" s="51"/>
      <c r="C104" s="51"/>
      <c r="D104" s="51"/>
      <c r="E104" s="51"/>
      <c r="F104" s="51"/>
      <c r="G104" s="51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21" customHeight="1">
      <c r="A105" s="53"/>
      <c r="B105" s="51"/>
      <c r="C105" s="51"/>
      <c r="D105" s="51"/>
      <c r="E105" s="51"/>
      <c r="F105" s="51"/>
      <c r="G105" s="51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21" customHeight="1">
      <c r="A106" s="53"/>
      <c r="B106" s="51"/>
      <c r="C106" s="51"/>
      <c r="D106" s="51"/>
      <c r="E106" s="51"/>
      <c r="F106" s="51"/>
      <c r="G106" s="51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21" customHeight="1">
      <c r="A107" s="53"/>
      <c r="B107" s="51"/>
      <c r="C107" s="51"/>
      <c r="D107" s="51"/>
      <c r="E107" s="51"/>
      <c r="F107" s="51"/>
      <c r="G107" s="51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21" customHeight="1">
      <c r="A108" s="53"/>
      <c r="B108" s="51"/>
      <c r="C108" s="51"/>
      <c r="D108" s="51"/>
      <c r="E108" s="51"/>
      <c r="F108" s="51"/>
      <c r="G108" s="51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21" customHeight="1">
      <c r="A109" s="53"/>
      <c r="B109" s="51"/>
      <c r="C109" s="51"/>
      <c r="D109" s="51"/>
      <c r="E109" s="51"/>
      <c r="F109" s="51"/>
      <c r="G109" s="51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21" customHeight="1">
      <c r="A110" s="53"/>
      <c r="B110" s="51"/>
      <c r="C110" s="51"/>
      <c r="D110" s="51"/>
      <c r="E110" s="51"/>
      <c r="F110" s="51"/>
      <c r="G110" s="51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21" customHeight="1">
      <c r="A111" s="53"/>
      <c r="B111" s="51"/>
      <c r="C111" s="51"/>
      <c r="D111" s="51"/>
      <c r="E111" s="51"/>
      <c r="F111" s="51"/>
      <c r="G111" s="51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21" customHeight="1">
      <c r="A112" s="53"/>
      <c r="B112" s="51"/>
      <c r="C112" s="51"/>
      <c r="D112" s="51"/>
      <c r="E112" s="51"/>
      <c r="F112" s="51"/>
      <c r="G112" s="51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21" customHeight="1">
      <c r="A113" s="53"/>
      <c r="B113" s="51"/>
      <c r="C113" s="51"/>
      <c r="D113" s="51"/>
      <c r="E113" s="51"/>
      <c r="F113" s="51"/>
      <c r="G113" s="51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21" customHeight="1">
      <c r="A114" s="53"/>
      <c r="B114" s="51"/>
      <c r="C114" s="51"/>
      <c r="D114" s="51"/>
      <c r="E114" s="51"/>
      <c r="F114" s="51"/>
      <c r="G114" s="51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21" customHeight="1">
      <c r="A115" s="53"/>
      <c r="B115" s="51"/>
      <c r="C115" s="51"/>
      <c r="D115" s="51"/>
      <c r="E115" s="51"/>
      <c r="F115" s="51"/>
      <c r="G115" s="51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21" customHeight="1">
      <c r="A116" s="53"/>
      <c r="B116" s="51"/>
      <c r="C116" s="51"/>
      <c r="D116" s="51"/>
      <c r="E116" s="51"/>
      <c r="F116" s="51"/>
      <c r="G116" s="51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21" customHeight="1">
      <c r="A117" s="53"/>
      <c r="B117" s="51"/>
      <c r="C117" s="51"/>
      <c r="D117" s="51"/>
      <c r="E117" s="51"/>
      <c r="F117" s="51"/>
      <c r="G117" s="51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21" customHeight="1">
      <c r="A118" s="53"/>
      <c r="B118" s="51"/>
      <c r="C118" s="51"/>
      <c r="D118" s="51"/>
      <c r="E118" s="51"/>
      <c r="F118" s="51"/>
      <c r="G118" s="51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21" customHeight="1">
      <c r="A119" s="53"/>
      <c r="B119" s="51"/>
      <c r="C119" s="51"/>
      <c r="D119" s="51"/>
      <c r="E119" s="51"/>
      <c r="F119" s="51"/>
      <c r="G119" s="51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21" customHeight="1">
      <c r="A120" s="53"/>
      <c r="B120" s="51"/>
      <c r="C120" s="51"/>
      <c r="D120" s="51"/>
      <c r="E120" s="51"/>
      <c r="F120" s="51"/>
      <c r="G120" s="51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21" customHeight="1">
      <c r="A121" s="53"/>
      <c r="B121" s="51"/>
      <c r="C121" s="51"/>
      <c r="D121" s="51"/>
      <c r="E121" s="51"/>
      <c r="F121" s="51"/>
      <c r="G121" s="51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21" customHeight="1">
      <c r="A122" s="53"/>
      <c r="B122" s="51"/>
      <c r="C122" s="51"/>
      <c r="D122" s="51"/>
      <c r="E122" s="51"/>
      <c r="F122" s="51"/>
      <c r="G122" s="51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21" customHeight="1">
      <c r="A123" s="53"/>
      <c r="B123" s="51"/>
      <c r="C123" s="51"/>
      <c r="D123" s="51"/>
      <c r="E123" s="51"/>
      <c r="F123" s="51"/>
      <c r="G123" s="51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21" customHeight="1">
      <c r="A124" s="53"/>
      <c r="B124" s="51"/>
      <c r="C124" s="51"/>
      <c r="D124" s="51"/>
      <c r="E124" s="51"/>
      <c r="F124" s="51"/>
      <c r="G124" s="51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21" customHeight="1">
      <c r="A125" s="53"/>
      <c r="B125" s="51"/>
      <c r="C125" s="51"/>
      <c r="D125" s="51"/>
      <c r="E125" s="51"/>
      <c r="F125" s="51"/>
      <c r="G125" s="51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21" customHeight="1">
      <c r="A126" s="53"/>
      <c r="B126" s="51"/>
      <c r="C126" s="51"/>
      <c r="D126" s="51"/>
      <c r="E126" s="51"/>
      <c r="F126" s="51"/>
      <c r="G126" s="51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21" customHeight="1">
      <c r="A127" s="53"/>
      <c r="B127" s="51"/>
      <c r="C127" s="51"/>
      <c r="D127" s="51"/>
      <c r="E127" s="51"/>
      <c r="F127" s="51"/>
      <c r="G127" s="51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21" customHeight="1">
      <c r="A128" s="53"/>
      <c r="B128" s="51"/>
      <c r="C128" s="51"/>
      <c r="D128" s="51"/>
      <c r="E128" s="51"/>
      <c r="F128" s="51"/>
      <c r="G128" s="51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21" customHeight="1">
      <c r="A129" s="53"/>
      <c r="B129" s="51"/>
      <c r="C129" s="51"/>
      <c r="D129" s="51"/>
      <c r="E129" s="51"/>
      <c r="F129" s="51"/>
      <c r="G129" s="51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21" customHeight="1">
      <c r="A130" s="53"/>
      <c r="B130" s="51"/>
      <c r="C130" s="51"/>
      <c r="D130" s="51"/>
      <c r="E130" s="51"/>
      <c r="F130" s="51"/>
      <c r="G130" s="51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21" customHeight="1">
      <c r="A131" s="53"/>
      <c r="B131" s="51"/>
      <c r="C131" s="51"/>
      <c r="D131" s="51"/>
      <c r="E131" s="51"/>
      <c r="F131" s="51"/>
      <c r="G131" s="51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21" customHeight="1">
      <c r="A132" s="53"/>
      <c r="B132" s="51"/>
      <c r="C132" s="51"/>
      <c r="D132" s="51"/>
      <c r="E132" s="51"/>
      <c r="F132" s="51"/>
      <c r="G132" s="51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21" customHeight="1">
      <c r="A133" s="53"/>
      <c r="B133" s="51"/>
      <c r="C133" s="51"/>
      <c r="D133" s="51"/>
      <c r="E133" s="51"/>
      <c r="F133" s="51"/>
      <c r="G133" s="51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21" customHeight="1">
      <c r="A134" s="53"/>
      <c r="B134" s="51"/>
      <c r="C134" s="51"/>
      <c r="D134" s="51"/>
      <c r="E134" s="51"/>
      <c r="F134" s="51"/>
      <c r="G134" s="51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21" customHeight="1">
      <c r="A135" s="53"/>
      <c r="B135" s="51"/>
      <c r="C135" s="51"/>
      <c r="D135" s="51"/>
      <c r="E135" s="51"/>
      <c r="F135" s="51"/>
      <c r="G135" s="51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21" customHeight="1">
      <c r="A136" s="53"/>
      <c r="B136" s="51"/>
      <c r="C136" s="51"/>
      <c r="D136" s="51"/>
      <c r="E136" s="51"/>
      <c r="F136" s="51"/>
      <c r="G136" s="51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21" customHeight="1">
      <c r="A137" s="53"/>
      <c r="B137" s="51"/>
      <c r="C137" s="51"/>
      <c r="D137" s="51"/>
      <c r="E137" s="51"/>
      <c r="F137" s="51"/>
      <c r="G137" s="51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21" customHeight="1">
      <c r="A138" s="53"/>
      <c r="B138" s="51"/>
      <c r="C138" s="51"/>
      <c r="D138" s="51"/>
      <c r="E138" s="51"/>
      <c r="F138" s="51"/>
      <c r="G138" s="51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21" customHeight="1">
      <c r="A139" s="53"/>
      <c r="B139" s="51"/>
      <c r="C139" s="51"/>
      <c r="D139" s="51"/>
      <c r="E139" s="51"/>
      <c r="F139" s="51"/>
      <c r="G139" s="51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21" customHeight="1">
      <c r="A140" s="53"/>
      <c r="B140" s="51"/>
      <c r="C140" s="51"/>
      <c r="D140" s="51"/>
      <c r="E140" s="51"/>
      <c r="F140" s="51"/>
      <c r="G140" s="51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21" customHeight="1">
      <c r="A141" s="53"/>
      <c r="B141" s="51"/>
      <c r="C141" s="51"/>
      <c r="D141" s="51"/>
      <c r="E141" s="51"/>
      <c r="F141" s="51"/>
      <c r="G141" s="51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21" customHeight="1">
      <c r="A142" s="53"/>
      <c r="B142" s="51"/>
      <c r="C142" s="51"/>
      <c r="D142" s="51"/>
      <c r="E142" s="51"/>
      <c r="F142" s="51"/>
      <c r="G142" s="51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21" customHeight="1">
      <c r="A143" s="53"/>
      <c r="B143" s="51"/>
      <c r="C143" s="51"/>
      <c r="D143" s="51"/>
      <c r="E143" s="51"/>
      <c r="F143" s="51"/>
      <c r="G143" s="51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21" customHeight="1">
      <c r="A144" s="53"/>
      <c r="B144" s="51"/>
      <c r="C144" s="51"/>
      <c r="D144" s="51"/>
      <c r="E144" s="51"/>
      <c r="F144" s="51"/>
      <c r="G144" s="51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21" customHeight="1">
      <c r="A145" s="53"/>
      <c r="B145" s="51"/>
      <c r="C145" s="51"/>
      <c r="D145" s="51"/>
      <c r="E145" s="51"/>
      <c r="F145" s="51"/>
      <c r="G145" s="51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21" customHeight="1">
      <c r="A146" s="53"/>
      <c r="B146" s="51"/>
      <c r="C146" s="51"/>
      <c r="D146" s="51"/>
      <c r="E146" s="51"/>
      <c r="F146" s="51"/>
      <c r="G146" s="51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21" customHeight="1">
      <c r="A147" s="53"/>
      <c r="B147" s="51"/>
      <c r="C147" s="51"/>
      <c r="D147" s="51"/>
      <c r="E147" s="51"/>
      <c r="F147" s="51"/>
      <c r="G147" s="51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21" customHeight="1">
      <c r="A148" s="53"/>
      <c r="B148" s="51"/>
      <c r="C148" s="51"/>
      <c r="D148" s="51"/>
      <c r="E148" s="51"/>
      <c r="F148" s="51"/>
      <c r="G148" s="51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21" customHeight="1">
      <c r="A149" s="53"/>
      <c r="B149" s="51"/>
      <c r="C149" s="51"/>
      <c r="D149" s="51"/>
      <c r="E149" s="51"/>
      <c r="F149" s="51"/>
      <c r="G149" s="51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21" customHeight="1">
      <c r="A150" s="53"/>
      <c r="B150" s="51"/>
      <c r="C150" s="51"/>
      <c r="D150" s="51"/>
      <c r="E150" s="51"/>
      <c r="F150" s="51"/>
      <c r="G150" s="51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21" customHeight="1">
      <c r="A151" s="53"/>
      <c r="B151" s="51"/>
      <c r="C151" s="51"/>
      <c r="D151" s="51"/>
      <c r="E151" s="51"/>
      <c r="F151" s="51"/>
      <c r="G151" s="51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21" customHeight="1">
      <c r="A152" s="53"/>
      <c r="B152" s="51"/>
      <c r="C152" s="51"/>
      <c r="D152" s="51"/>
      <c r="E152" s="51"/>
      <c r="F152" s="51"/>
      <c r="G152" s="51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21" customHeight="1">
      <c r="A153" s="53"/>
      <c r="B153" s="51"/>
      <c r="C153" s="51"/>
      <c r="D153" s="51"/>
      <c r="E153" s="51"/>
      <c r="F153" s="51"/>
      <c r="G153" s="51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21" customHeight="1">
      <c r="A154" s="53"/>
      <c r="B154" s="51"/>
      <c r="C154" s="51"/>
      <c r="D154" s="51"/>
      <c r="E154" s="51"/>
      <c r="F154" s="51"/>
      <c r="G154" s="51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21" customHeight="1">
      <c r="A155" s="53"/>
      <c r="B155" s="51"/>
      <c r="C155" s="51"/>
      <c r="D155" s="51"/>
      <c r="E155" s="51"/>
      <c r="F155" s="51"/>
      <c r="G155" s="51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21" customHeight="1">
      <c r="A156" s="53"/>
      <c r="B156" s="51"/>
      <c r="C156" s="51"/>
      <c r="D156" s="51"/>
      <c r="E156" s="51"/>
      <c r="F156" s="51"/>
      <c r="G156" s="51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21" customHeight="1">
      <c r="A157" s="53"/>
      <c r="B157" s="51"/>
      <c r="C157" s="51"/>
      <c r="D157" s="51"/>
      <c r="E157" s="51"/>
      <c r="F157" s="51"/>
      <c r="G157" s="51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21" customHeight="1">
      <c r="A158" s="53"/>
      <c r="B158" s="51"/>
      <c r="C158" s="51"/>
      <c r="D158" s="51"/>
      <c r="E158" s="51"/>
      <c r="F158" s="51"/>
      <c r="G158" s="51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21" customHeight="1">
      <c r="A159" s="53"/>
      <c r="B159" s="51"/>
      <c r="C159" s="51"/>
      <c r="D159" s="51"/>
      <c r="E159" s="51"/>
      <c r="F159" s="51"/>
      <c r="G159" s="51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21" customHeight="1">
      <c r="A160" s="53"/>
      <c r="B160" s="51"/>
      <c r="C160" s="51"/>
      <c r="D160" s="51"/>
      <c r="E160" s="51"/>
      <c r="F160" s="51"/>
      <c r="G160" s="51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21" customHeight="1">
      <c r="A161" s="53"/>
      <c r="B161" s="51"/>
      <c r="C161" s="51"/>
      <c r="D161" s="51"/>
      <c r="E161" s="51"/>
      <c r="F161" s="51"/>
      <c r="G161" s="51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21" customHeight="1">
      <c r="A162" s="53"/>
      <c r="B162" s="51"/>
      <c r="C162" s="51"/>
      <c r="D162" s="51"/>
      <c r="E162" s="51"/>
      <c r="F162" s="51"/>
      <c r="G162" s="51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21" customHeight="1">
      <c r="A163" s="53"/>
      <c r="B163" s="51"/>
      <c r="C163" s="51"/>
      <c r="D163" s="51"/>
      <c r="E163" s="51"/>
      <c r="F163" s="51"/>
      <c r="G163" s="51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21" customHeight="1">
      <c r="A164" s="53"/>
      <c r="B164" s="51"/>
      <c r="C164" s="51"/>
      <c r="D164" s="51"/>
      <c r="E164" s="51"/>
      <c r="F164" s="51"/>
      <c r="G164" s="51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21" customHeight="1">
      <c r="A165" s="53"/>
      <c r="B165" s="51"/>
      <c r="C165" s="51"/>
      <c r="D165" s="51"/>
      <c r="E165" s="51"/>
      <c r="F165" s="51"/>
      <c r="G165" s="51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21" customHeight="1">
      <c r="A166" s="53"/>
      <c r="B166" s="51"/>
      <c r="C166" s="51"/>
      <c r="D166" s="51"/>
      <c r="E166" s="51"/>
      <c r="F166" s="51"/>
      <c r="G166" s="51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21" customHeight="1">
      <c r="A167" s="53"/>
      <c r="B167" s="51"/>
      <c r="C167" s="51"/>
      <c r="D167" s="51"/>
      <c r="E167" s="51"/>
      <c r="F167" s="51"/>
      <c r="G167" s="51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21" customHeight="1">
      <c r="A168" s="53"/>
      <c r="B168" s="51"/>
      <c r="C168" s="51"/>
      <c r="D168" s="51"/>
      <c r="E168" s="51"/>
      <c r="F168" s="51"/>
      <c r="G168" s="51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21" customHeight="1">
      <c r="A169" s="53"/>
      <c r="B169" s="51"/>
      <c r="C169" s="51"/>
      <c r="D169" s="51"/>
      <c r="E169" s="51"/>
      <c r="F169" s="51"/>
      <c r="G169" s="51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21" customHeight="1">
      <c r="A170" s="53"/>
      <c r="B170" s="51"/>
      <c r="C170" s="51"/>
      <c r="D170" s="51"/>
      <c r="E170" s="51"/>
      <c r="F170" s="51"/>
      <c r="G170" s="51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21" customHeight="1">
      <c r="A171" s="53"/>
      <c r="B171" s="51"/>
      <c r="C171" s="51"/>
      <c r="D171" s="51"/>
      <c r="E171" s="51"/>
      <c r="F171" s="51"/>
      <c r="G171" s="51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21" customHeight="1">
      <c r="A172" s="53"/>
      <c r="B172" s="51"/>
      <c r="C172" s="51"/>
      <c r="D172" s="51"/>
      <c r="E172" s="51"/>
      <c r="F172" s="51"/>
      <c r="G172" s="51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21" customHeight="1">
      <c r="A173" s="53"/>
      <c r="B173" s="51"/>
      <c r="C173" s="51"/>
      <c r="D173" s="51"/>
      <c r="E173" s="51"/>
      <c r="F173" s="51"/>
      <c r="G173" s="51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21" customHeight="1">
      <c r="A174" s="53"/>
      <c r="B174" s="51"/>
      <c r="C174" s="51"/>
      <c r="D174" s="51"/>
      <c r="E174" s="51"/>
      <c r="F174" s="51"/>
      <c r="G174" s="51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21" customHeight="1">
      <c r="A175" s="53"/>
      <c r="B175" s="51"/>
      <c r="C175" s="51"/>
      <c r="D175" s="51"/>
      <c r="E175" s="51"/>
      <c r="F175" s="51"/>
      <c r="G175" s="51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21" customHeight="1">
      <c r="A176" s="53"/>
      <c r="B176" s="51"/>
      <c r="C176" s="51"/>
      <c r="D176" s="51"/>
      <c r="E176" s="51"/>
      <c r="F176" s="51"/>
      <c r="G176" s="51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21" customHeight="1">
      <c r="A177" s="53"/>
      <c r="B177" s="51"/>
      <c r="C177" s="51"/>
      <c r="D177" s="51"/>
      <c r="E177" s="51"/>
      <c r="F177" s="51"/>
      <c r="G177" s="51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21" customHeight="1">
      <c r="A178" s="53"/>
      <c r="B178" s="51"/>
      <c r="C178" s="51"/>
      <c r="D178" s="51"/>
      <c r="E178" s="51"/>
      <c r="F178" s="51"/>
      <c r="G178" s="51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21" customHeight="1">
      <c r="A179" s="53"/>
      <c r="B179" s="51"/>
      <c r="C179" s="51"/>
      <c r="D179" s="51"/>
      <c r="E179" s="51"/>
      <c r="F179" s="51"/>
      <c r="G179" s="51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21" customHeight="1">
      <c r="A180" s="53"/>
      <c r="B180" s="51"/>
      <c r="C180" s="51"/>
      <c r="D180" s="51"/>
      <c r="E180" s="51"/>
      <c r="F180" s="51"/>
      <c r="G180" s="51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21" customHeight="1">
      <c r="A181" s="53"/>
      <c r="B181" s="51"/>
      <c r="C181" s="51"/>
      <c r="D181" s="51"/>
      <c r="E181" s="51"/>
      <c r="F181" s="51"/>
      <c r="G181" s="51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21" customHeight="1">
      <c r="A182" s="53"/>
      <c r="B182" s="51"/>
      <c r="C182" s="51"/>
      <c r="D182" s="51"/>
      <c r="E182" s="51"/>
      <c r="F182" s="51"/>
      <c r="G182" s="51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21" customHeight="1">
      <c r="A183" s="26"/>
      <c r="B183" s="51"/>
      <c r="C183" s="51"/>
      <c r="D183" s="51"/>
      <c r="E183" s="51"/>
      <c r="F183" s="51"/>
      <c r="G183" s="51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21" customHeight="1">
      <c r="A184" s="26"/>
      <c r="B184" s="51"/>
      <c r="C184" s="51"/>
      <c r="D184" s="51"/>
      <c r="E184" s="51"/>
      <c r="F184" s="51"/>
      <c r="G184" s="51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21" customHeight="1">
      <c r="A185" s="26"/>
      <c r="B185" s="51"/>
      <c r="C185" s="51"/>
      <c r="D185" s="51"/>
      <c r="E185" s="51"/>
      <c r="F185" s="51"/>
      <c r="G185" s="51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21" customHeight="1">
      <c r="A186" s="26"/>
      <c r="B186" s="51"/>
      <c r="C186" s="51"/>
      <c r="D186" s="51"/>
      <c r="E186" s="51"/>
      <c r="F186" s="51"/>
      <c r="G186" s="51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21" customHeight="1">
      <c r="A187" s="26"/>
      <c r="B187" s="51"/>
      <c r="C187" s="51"/>
      <c r="D187" s="51"/>
      <c r="E187" s="51"/>
      <c r="F187" s="51"/>
      <c r="G187" s="51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21" customHeight="1">
      <c r="A188" s="26"/>
      <c r="B188" s="51"/>
      <c r="C188" s="51"/>
      <c r="D188" s="51"/>
      <c r="E188" s="51"/>
      <c r="F188" s="51"/>
      <c r="G188" s="51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21" customHeight="1">
      <c r="A189" s="26"/>
      <c r="B189" s="51"/>
      <c r="C189" s="51"/>
      <c r="D189" s="51"/>
      <c r="E189" s="51"/>
      <c r="F189" s="51"/>
      <c r="G189" s="51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21" customHeight="1">
      <c r="A190" s="26"/>
      <c r="B190" s="51"/>
      <c r="C190" s="51"/>
      <c r="D190" s="51"/>
      <c r="E190" s="51"/>
      <c r="F190" s="51"/>
      <c r="G190" s="51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21" customHeight="1">
      <c r="A191" s="26"/>
      <c r="B191" s="51"/>
      <c r="C191" s="51"/>
      <c r="D191" s="51"/>
      <c r="E191" s="51"/>
      <c r="F191" s="51"/>
      <c r="G191" s="51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21" customHeight="1">
      <c r="A192" s="26"/>
      <c r="B192" s="51"/>
      <c r="C192" s="51"/>
      <c r="D192" s="51"/>
      <c r="E192" s="51"/>
      <c r="F192" s="51"/>
      <c r="G192" s="51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21" customHeight="1">
      <c r="A193" s="26"/>
      <c r="B193" s="51"/>
      <c r="C193" s="51"/>
      <c r="D193" s="51"/>
      <c r="E193" s="51"/>
      <c r="F193" s="51"/>
      <c r="G193" s="51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21" customHeight="1">
      <c r="A194" s="26"/>
      <c r="B194" s="51"/>
      <c r="C194" s="51"/>
      <c r="D194" s="51"/>
      <c r="E194" s="51"/>
      <c r="F194" s="51"/>
      <c r="G194" s="51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21" customHeight="1">
      <c r="A195" s="26"/>
      <c r="B195" s="51"/>
      <c r="C195" s="51"/>
      <c r="D195" s="51"/>
      <c r="E195" s="51"/>
      <c r="F195" s="51"/>
      <c r="G195" s="51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21" customHeight="1">
      <c r="A196" s="26"/>
      <c r="B196" s="51"/>
      <c r="C196" s="51"/>
      <c r="D196" s="51"/>
      <c r="E196" s="51"/>
      <c r="F196" s="51"/>
      <c r="G196" s="51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21" customHeight="1">
      <c r="A197" s="26"/>
      <c r="B197" s="51"/>
      <c r="C197" s="51"/>
      <c r="D197" s="51"/>
      <c r="E197" s="51"/>
      <c r="F197" s="51"/>
      <c r="G197" s="51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21" customHeight="1">
      <c r="A198" s="26"/>
      <c r="B198" s="51"/>
      <c r="C198" s="51"/>
      <c r="D198" s="51"/>
      <c r="E198" s="51"/>
      <c r="F198" s="51"/>
      <c r="G198" s="51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21" customHeight="1">
      <c r="A199" s="26"/>
      <c r="B199" s="51"/>
      <c r="C199" s="51"/>
      <c r="D199" s="51"/>
      <c r="E199" s="51"/>
      <c r="F199" s="51"/>
      <c r="G199" s="51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21" customHeight="1">
      <c r="A200" s="26"/>
      <c r="B200" s="51"/>
      <c r="C200" s="51"/>
      <c r="D200" s="51"/>
      <c r="E200" s="51"/>
      <c r="F200" s="51"/>
      <c r="G200" s="51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21" customHeight="1">
      <c r="A201" s="26"/>
      <c r="B201" s="51"/>
      <c r="C201" s="51"/>
      <c r="D201" s="51"/>
      <c r="E201" s="51"/>
      <c r="F201" s="51"/>
      <c r="G201" s="51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21" customHeight="1">
      <c r="A202" s="26"/>
      <c r="B202" s="51"/>
      <c r="C202" s="51"/>
      <c r="D202" s="51"/>
      <c r="E202" s="51"/>
      <c r="F202" s="51"/>
      <c r="G202" s="51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21" customHeight="1">
      <c r="A203" s="26"/>
      <c r="B203" s="51"/>
      <c r="C203" s="51"/>
      <c r="D203" s="51"/>
      <c r="E203" s="51"/>
      <c r="F203" s="51"/>
      <c r="G203" s="51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21" customHeight="1">
      <c r="A204" s="26"/>
      <c r="B204" s="51"/>
      <c r="C204" s="51"/>
      <c r="D204" s="51"/>
      <c r="E204" s="51"/>
      <c r="F204" s="51"/>
      <c r="G204" s="51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21" customHeight="1">
      <c r="A205" s="26"/>
      <c r="B205" s="51"/>
      <c r="C205" s="51"/>
      <c r="D205" s="51"/>
      <c r="E205" s="51"/>
      <c r="F205" s="51"/>
      <c r="G205" s="51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21" customHeight="1">
      <c r="A206" s="26"/>
      <c r="B206" s="51"/>
      <c r="C206" s="51"/>
      <c r="D206" s="51"/>
      <c r="E206" s="51"/>
      <c r="F206" s="51"/>
      <c r="G206" s="51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21" customHeight="1">
      <c r="A207" s="26"/>
      <c r="B207" s="51"/>
      <c r="C207" s="51"/>
      <c r="D207" s="51"/>
      <c r="E207" s="51"/>
      <c r="F207" s="51"/>
      <c r="G207" s="51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21" customHeight="1">
      <c r="A208" s="26"/>
      <c r="B208" s="51"/>
      <c r="C208" s="51"/>
      <c r="D208" s="51"/>
      <c r="E208" s="51"/>
      <c r="F208" s="51"/>
      <c r="G208" s="51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21" customHeight="1">
      <c r="A209" s="26"/>
      <c r="B209" s="51"/>
      <c r="C209" s="51"/>
      <c r="D209" s="51"/>
      <c r="E209" s="51"/>
      <c r="F209" s="51"/>
      <c r="G209" s="51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21" customHeight="1">
      <c r="A210" s="26"/>
      <c r="B210" s="51"/>
      <c r="C210" s="51"/>
      <c r="D210" s="51"/>
      <c r="E210" s="51"/>
      <c r="F210" s="51"/>
      <c r="G210" s="51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21" customHeight="1">
      <c r="A211" s="26"/>
      <c r="B211" s="51"/>
      <c r="C211" s="51"/>
      <c r="D211" s="51"/>
      <c r="E211" s="51"/>
      <c r="F211" s="51"/>
      <c r="G211" s="51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21" customHeight="1">
      <c r="A212" s="26"/>
      <c r="B212" s="51"/>
      <c r="C212" s="51"/>
      <c r="D212" s="51"/>
      <c r="E212" s="51"/>
      <c r="F212" s="51"/>
      <c r="G212" s="51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21" customHeight="1">
      <c r="A213" s="26"/>
      <c r="B213" s="51"/>
      <c r="C213" s="51"/>
      <c r="D213" s="51"/>
      <c r="E213" s="51"/>
      <c r="F213" s="51"/>
      <c r="G213" s="51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21" customHeight="1">
      <c r="A214" s="26"/>
      <c r="B214" s="51"/>
      <c r="C214" s="51"/>
      <c r="D214" s="51"/>
      <c r="E214" s="51"/>
      <c r="F214" s="51"/>
      <c r="G214" s="51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21" customHeight="1">
      <c r="A215" s="26"/>
      <c r="B215" s="51"/>
      <c r="C215" s="51"/>
      <c r="D215" s="51"/>
      <c r="E215" s="51"/>
      <c r="F215" s="51"/>
      <c r="G215" s="51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21" customHeight="1">
      <c r="A216" s="26"/>
      <c r="B216" s="51"/>
      <c r="C216" s="51"/>
      <c r="D216" s="51"/>
      <c r="E216" s="51"/>
      <c r="F216" s="51"/>
      <c r="G216" s="51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21" customHeight="1">
      <c r="A217" s="26"/>
      <c r="B217" s="51"/>
      <c r="C217" s="51"/>
      <c r="D217" s="51"/>
      <c r="E217" s="51"/>
      <c r="F217" s="51"/>
      <c r="G217" s="51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21" customHeight="1">
      <c r="A218" s="26"/>
      <c r="B218" s="51"/>
      <c r="C218" s="51"/>
      <c r="D218" s="51"/>
      <c r="E218" s="51"/>
      <c r="F218" s="51"/>
      <c r="G218" s="51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21" customHeight="1">
      <c r="A219" s="26"/>
      <c r="B219" s="51"/>
      <c r="C219" s="51"/>
      <c r="D219" s="51"/>
      <c r="E219" s="51"/>
      <c r="F219" s="51"/>
      <c r="G219" s="51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21" customHeight="1">
      <c r="A220" s="26"/>
      <c r="B220" s="51"/>
      <c r="C220" s="51"/>
      <c r="D220" s="51"/>
      <c r="E220" s="51"/>
      <c r="F220" s="51"/>
      <c r="G220" s="51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21" customHeight="1">
      <c r="A221" s="26"/>
      <c r="B221" s="51"/>
      <c r="C221" s="51"/>
      <c r="D221" s="51"/>
      <c r="E221" s="51"/>
      <c r="F221" s="51"/>
      <c r="G221" s="51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21" customHeight="1">
      <c r="A222" s="26"/>
      <c r="B222" s="51"/>
      <c r="C222" s="51"/>
      <c r="D222" s="51"/>
      <c r="E222" s="51"/>
      <c r="F222" s="51"/>
      <c r="G222" s="51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21" customHeight="1">
      <c r="A223" s="26"/>
      <c r="B223" s="51"/>
      <c r="C223" s="51"/>
      <c r="D223" s="51"/>
      <c r="E223" s="51"/>
      <c r="F223" s="51"/>
      <c r="G223" s="51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21" customHeight="1">
      <c r="A224" s="26"/>
      <c r="B224" s="51"/>
      <c r="C224" s="51"/>
      <c r="D224" s="51"/>
      <c r="E224" s="51"/>
      <c r="F224" s="51"/>
      <c r="G224" s="51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21" customHeight="1">
      <c r="A225" s="26"/>
      <c r="B225" s="51"/>
      <c r="C225" s="51"/>
      <c r="D225" s="51"/>
      <c r="E225" s="51"/>
      <c r="F225" s="51"/>
      <c r="G225" s="51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21" customHeight="1">
      <c r="A226" s="26"/>
      <c r="B226" s="51"/>
      <c r="C226" s="51"/>
      <c r="D226" s="51"/>
      <c r="E226" s="51"/>
      <c r="F226" s="51"/>
      <c r="G226" s="51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21" customHeight="1">
      <c r="A227" s="26"/>
      <c r="B227" s="51"/>
      <c r="C227" s="51"/>
      <c r="D227" s="51"/>
      <c r="E227" s="51"/>
      <c r="F227" s="51"/>
      <c r="G227" s="51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21" customHeight="1">
      <c r="A228" s="26"/>
      <c r="B228" s="51"/>
      <c r="C228" s="51"/>
      <c r="D228" s="51"/>
      <c r="E228" s="51"/>
      <c r="F228" s="51"/>
      <c r="G228" s="51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21" customHeight="1">
      <c r="A229" s="26"/>
      <c r="B229" s="51"/>
      <c r="C229" s="51"/>
      <c r="D229" s="51"/>
      <c r="E229" s="51"/>
      <c r="F229" s="51"/>
      <c r="G229" s="51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21" customHeight="1">
      <c r="A230" s="26"/>
      <c r="B230" s="51"/>
      <c r="C230" s="51"/>
      <c r="D230" s="51"/>
      <c r="E230" s="51"/>
      <c r="F230" s="51"/>
      <c r="G230" s="51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21" customHeight="1">
      <c r="A231" s="26"/>
      <c r="B231" s="51"/>
      <c r="C231" s="51"/>
      <c r="D231" s="51"/>
      <c r="E231" s="51"/>
      <c r="F231" s="51"/>
      <c r="G231" s="51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21" customHeight="1">
      <c r="A232" s="26"/>
      <c r="B232" s="51"/>
      <c r="C232" s="51"/>
      <c r="D232" s="51"/>
      <c r="E232" s="51"/>
      <c r="F232" s="51"/>
      <c r="G232" s="51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21" customHeight="1">
      <c r="A233" s="26"/>
      <c r="B233" s="51"/>
      <c r="C233" s="51"/>
      <c r="D233" s="51"/>
      <c r="E233" s="51"/>
      <c r="F233" s="51"/>
      <c r="G233" s="51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21" customHeight="1">
      <c r="A234" s="26"/>
      <c r="B234" s="51"/>
      <c r="C234" s="51"/>
      <c r="D234" s="51"/>
      <c r="E234" s="51"/>
      <c r="F234" s="51"/>
      <c r="G234" s="51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21" customHeight="1">
      <c r="A235" s="26"/>
      <c r="B235" s="51"/>
      <c r="C235" s="51"/>
      <c r="D235" s="51"/>
      <c r="E235" s="51"/>
      <c r="F235" s="51"/>
      <c r="G235" s="51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21" customHeight="1">
      <c r="A236" s="26"/>
      <c r="B236" s="51"/>
      <c r="C236" s="51"/>
      <c r="D236" s="51"/>
      <c r="E236" s="51"/>
      <c r="F236" s="51"/>
      <c r="G236" s="51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21" customHeight="1">
      <c r="A237" s="26"/>
      <c r="B237" s="51"/>
      <c r="C237" s="51"/>
      <c r="D237" s="51"/>
      <c r="E237" s="51"/>
      <c r="F237" s="51"/>
      <c r="G237" s="51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21" customHeight="1">
      <c r="A238" s="26"/>
      <c r="B238" s="51"/>
      <c r="C238" s="51"/>
      <c r="D238" s="51"/>
      <c r="E238" s="51"/>
      <c r="F238" s="51"/>
      <c r="G238" s="51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21" customHeight="1">
      <c r="A239" s="26"/>
      <c r="B239" s="51"/>
      <c r="C239" s="51"/>
      <c r="D239" s="51"/>
      <c r="E239" s="51"/>
      <c r="F239" s="51"/>
      <c r="G239" s="51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21" customHeight="1">
      <c r="A240" s="26"/>
      <c r="B240" s="51"/>
      <c r="C240" s="51"/>
      <c r="D240" s="51"/>
      <c r="E240" s="51"/>
      <c r="F240" s="51"/>
      <c r="G240" s="51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21" customHeight="1">
      <c r="A241" s="26"/>
      <c r="B241" s="51"/>
      <c r="C241" s="51"/>
      <c r="D241" s="51"/>
      <c r="E241" s="51"/>
      <c r="F241" s="51"/>
      <c r="G241" s="51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21" customHeight="1">
      <c r="A242" s="26"/>
      <c r="B242" s="51"/>
      <c r="C242" s="51"/>
      <c r="D242" s="51"/>
      <c r="E242" s="51"/>
      <c r="F242" s="51"/>
      <c r="G242" s="51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21" customHeight="1">
      <c r="A243" s="26"/>
      <c r="B243" s="51"/>
      <c r="C243" s="51"/>
      <c r="D243" s="51"/>
      <c r="E243" s="51"/>
      <c r="F243" s="51"/>
      <c r="G243" s="51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21" customHeight="1">
      <c r="A244" s="26"/>
      <c r="B244" s="51"/>
      <c r="C244" s="51"/>
      <c r="D244" s="51"/>
      <c r="E244" s="51"/>
      <c r="F244" s="51"/>
      <c r="G244" s="51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21" customHeight="1">
      <c r="A245" s="26"/>
      <c r="B245" s="51"/>
      <c r="C245" s="51"/>
      <c r="D245" s="51"/>
      <c r="E245" s="51"/>
      <c r="F245" s="51"/>
      <c r="G245" s="51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21" customHeight="1">
      <c r="A246" s="26"/>
      <c r="B246" s="51"/>
      <c r="C246" s="51"/>
      <c r="D246" s="51"/>
      <c r="E246" s="51"/>
      <c r="F246" s="51"/>
      <c r="G246" s="51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21" customHeight="1">
      <c r="A247" s="26"/>
      <c r="B247" s="51"/>
      <c r="C247" s="51"/>
      <c r="D247" s="51"/>
      <c r="E247" s="51"/>
      <c r="F247" s="51"/>
      <c r="G247" s="51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21" customHeight="1">
      <c r="A248" s="26"/>
      <c r="B248" s="51"/>
      <c r="C248" s="51"/>
      <c r="D248" s="51"/>
      <c r="E248" s="51"/>
      <c r="F248" s="51"/>
      <c r="G248" s="51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21" customHeight="1">
      <c r="A249" s="26"/>
      <c r="B249" s="51"/>
      <c r="C249" s="51"/>
      <c r="D249" s="51"/>
      <c r="E249" s="51"/>
      <c r="F249" s="51"/>
      <c r="G249" s="51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21" customHeight="1">
      <c r="A250" s="26"/>
      <c r="B250" s="51"/>
      <c r="C250" s="51"/>
      <c r="D250" s="51"/>
      <c r="E250" s="51"/>
      <c r="F250" s="51"/>
      <c r="G250" s="51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21" customHeight="1">
      <c r="A251" s="26"/>
      <c r="B251" s="51"/>
      <c r="C251" s="51"/>
      <c r="D251" s="51"/>
      <c r="E251" s="51"/>
      <c r="F251" s="51"/>
      <c r="G251" s="51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21" customHeight="1">
      <c r="A252" s="26"/>
      <c r="B252" s="51"/>
      <c r="C252" s="51"/>
      <c r="D252" s="51"/>
      <c r="E252" s="51"/>
      <c r="F252" s="51"/>
      <c r="G252" s="51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21" customHeight="1">
      <c r="A253" s="26"/>
      <c r="B253" s="51"/>
      <c r="C253" s="51"/>
      <c r="D253" s="51"/>
      <c r="E253" s="51"/>
      <c r="F253" s="51"/>
      <c r="G253" s="51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21" customHeight="1">
      <c r="A254" s="26"/>
      <c r="B254" s="51"/>
      <c r="C254" s="51"/>
      <c r="D254" s="51"/>
      <c r="E254" s="51"/>
      <c r="F254" s="51"/>
      <c r="G254" s="51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21" customHeight="1">
      <c r="A255" s="26"/>
      <c r="B255" s="51"/>
      <c r="C255" s="51"/>
      <c r="D255" s="51"/>
      <c r="E255" s="51"/>
      <c r="F255" s="51"/>
      <c r="G255" s="51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21" customHeight="1">
      <c r="A256" s="26"/>
      <c r="B256" s="51"/>
      <c r="C256" s="51"/>
      <c r="D256" s="51"/>
      <c r="E256" s="51"/>
      <c r="F256" s="51"/>
      <c r="G256" s="51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21" customHeight="1">
      <c r="A257" s="26"/>
      <c r="B257" s="51"/>
      <c r="C257" s="51"/>
      <c r="D257" s="51"/>
      <c r="E257" s="51"/>
      <c r="F257" s="51"/>
      <c r="G257" s="51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21" customHeight="1">
      <c r="A258" s="26"/>
      <c r="B258" s="51"/>
      <c r="C258" s="51"/>
      <c r="D258" s="51"/>
      <c r="E258" s="51"/>
      <c r="F258" s="51"/>
      <c r="G258" s="51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21" customHeight="1">
      <c r="A259" s="26"/>
      <c r="B259" s="51"/>
      <c r="C259" s="51"/>
      <c r="D259" s="51"/>
      <c r="E259" s="51"/>
      <c r="F259" s="51"/>
      <c r="G259" s="51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21" customHeight="1">
      <c r="A260" s="26"/>
      <c r="B260" s="51"/>
      <c r="C260" s="51"/>
      <c r="D260" s="51"/>
      <c r="E260" s="51"/>
      <c r="F260" s="51"/>
      <c r="G260" s="51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21" customHeight="1">
      <c r="A261" s="26"/>
      <c r="B261" s="51"/>
      <c r="C261" s="51"/>
      <c r="D261" s="51"/>
      <c r="E261" s="51"/>
      <c r="F261" s="51"/>
      <c r="G261" s="51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21" customHeight="1">
      <c r="A262" s="26"/>
      <c r="B262" s="51"/>
      <c r="C262" s="51"/>
      <c r="D262" s="51"/>
      <c r="E262" s="51"/>
      <c r="F262" s="51"/>
      <c r="G262" s="51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21" customHeight="1">
      <c r="A263" s="26"/>
      <c r="B263" s="51"/>
      <c r="C263" s="51"/>
      <c r="D263" s="51"/>
      <c r="E263" s="51"/>
      <c r="F263" s="51"/>
      <c r="G263" s="51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21" customHeight="1">
      <c r="A264" s="26"/>
      <c r="B264" s="51"/>
      <c r="C264" s="51"/>
      <c r="D264" s="51"/>
      <c r="E264" s="51"/>
      <c r="F264" s="51"/>
      <c r="G264" s="51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21" customHeight="1">
      <c r="A265" s="26"/>
      <c r="B265" s="51"/>
      <c r="C265" s="51"/>
      <c r="D265" s="51"/>
      <c r="E265" s="51"/>
      <c r="F265" s="51"/>
      <c r="G265" s="51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21" customHeight="1">
      <c r="A266" s="26"/>
      <c r="B266" s="51"/>
      <c r="C266" s="51"/>
      <c r="D266" s="51"/>
      <c r="E266" s="51"/>
      <c r="F266" s="51"/>
      <c r="G266" s="51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21" customHeight="1">
      <c r="A267" s="26"/>
      <c r="B267" s="51"/>
      <c r="C267" s="51"/>
      <c r="D267" s="51"/>
      <c r="E267" s="51"/>
      <c r="F267" s="51"/>
      <c r="G267" s="51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21" customHeight="1">
      <c r="A268" s="26"/>
      <c r="B268" s="51"/>
      <c r="C268" s="51"/>
      <c r="D268" s="51"/>
      <c r="E268" s="51"/>
      <c r="F268" s="51"/>
      <c r="G268" s="51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21" customHeight="1">
      <c r="A269" s="26"/>
      <c r="B269" s="51"/>
      <c r="C269" s="51"/>
      <c r="D269" s="51"/>
      <c r="E269" s="51"/>
      <c r="F269" s="51"/>
      <c r="G269" s="51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21" customHeight="1">
      <c r="A270" s="26"/>
      <c r="B270" s="51"/>
      <c r="C270" s="51"/>
      <c r="D270" s="51"/>
      <c r="E270" s="51"/>
      <c r="F270" s="51"/>
      <c r="G270" s="51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21" customHeight="1">
      <c r="A271" s="26"/>
      <c r="B271" s="51"/>
      <c r="C271" s="51"/>
      <c r="D271" s="51"/>
      <c r="E271" s="51"/>
      <c r="F271" s="51"/>
      <c r="G271" s="51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21" customHeight="1">
      <c r="A272" s="26"/>
      <c r="B272" s="51"/>
      <c r="C272" s="51"/>
      <c r="D272" s="51"/>
      <c r="E272" s="51"/>
      <c r="F272" s="51"/>
      <c r="G272" s="51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21" customHeight="1">
      <c r="A273" s="26"/>
      <c r="B273" s="51"/>
      <c r="C273" s="51"/>
      <c r="D273" s="51"/>
      <c r="E273" s="51"/>
      <c r="F273" s="51"/>
      <c r="G273" s="51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21" customHeight="1">
      <c r="A274" s="26"/>
      <c r="B274" s="51"/>
      <c r="C274" s="51"/>
      <c r="D274" s="51"/>
      <c r="E274" s="51"/>
      <c r="F274" s="51"/>
      <c r="G274" s="51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21" customHeight="1">
      <c r="A275" s="26"/>
      <c r="B275" s="51"/>
      <c r="C275" s="51"/>
      <c r="D275" s="51"/>
      <c r="E275" s="51"/>
      <c r="F275" s="51"/>
      <c r="G275" s="51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21" customHeight="1">
      <c r="A276" s="26"/>
      <c r="B276" s="51"/>
      <c r="C276" s="51"/>
      <c r="D276" s="51"/>
      <c r="E276" s="51"/>
      <c r="F276" s="51"/>
      <c r="G276" s="51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21" customHeight="1">
      <c r="A277" s="26"/>
      <c r="B277" s="51"/>
      <c r="C277" s="51"/>
      <c r="D277" s="51"/>
      <c r="E277" s="51"/>
      <c r="F277" s="51"/>
      <c r="G277" s="51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21" customHeight="1">
      <c r="A278" s="26"/>
      <c r="B278" s="51"/>
      <c r="C278" s="51"/>
      <c r="D278" s="51"/>
      <c r="E278" s="51"/>
      <c r="F278" s="51"/>
      <c r="G278" s="51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21" customHeight="1">
      <c r="A279" s="26"/>
      <c r="B279" s="51"/>
      <c r="C279" s="51"/>
      <c r="D279" s="51"/>
      <c r="E279" s="51"/>
      <c r="F279" s="51"/>
      <c r="G279" s="51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21" customHeight="1">
      <c r="A280" s="26"/>
      <c r="B280" s="51"/>
      <c r="C280" s="51"/>
      <c r="D280" s="51"/>
      <c r="E280" s="51"/>
      <c r="F280" s="51"/>
      <c r="G280" s="51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21" customHeight="1">
      <c r="A281" s="26"/>
      <c r="B281" s="51"/>
      <c r="C281" s="51"/>
      <c r="D281" s="51"/>
      <c r="E281" s="51"/>
      <c r="F281" s="51"/>
      <c r="G281" s="51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21" customHeight="1">
      <c r="A282" s="26"/>
      <c r="B282" s="51"/>
      <c r="C282" s="51"/>
      <c r="D282" s="51"/>
      <c r="E282" s="51"/>
      <c r="F282" s="51"/>
      <c r="G282" s="51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21" customHeight="1">
      <c r="A283" s="26"/>
      <c r="B283" s="51"/>
      <c r="C283" s="51"/>
      <c r="D283" s="51"/>
      <c r="E283" s="51"/>
      <c r="F283" s="51"/>
      <c r="G283" s="51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21" customHeight="1">
      <c r="A284" s="26"/>
      <c r="B284" s="51"/>
      <c r="C284" s="51"/>
      <c r="D284" s="51"/>
      <c r="E284" s="51"/>
      <c r="F284" s="51"/>
      <c r="G284" s="51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21" customHeight="1">
      <c r="A285" s="26"/>
      <c r="B285" s="51"/>
      <c r="C285" s="51"/>
      <c r="D285" s="51"/>
      <c r="E285" s="51"/>
      <c r="F285" s="51"/>
      <c r="G285" s="51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21" customHeight="1">
      <c r="A286" s="26"/>
      <c r="B286" s="51"/>
      <c r="C286" s="51"/>
      <c r="D286" s="51"/>
      <c r="E286" s="51"/>
      <c r="F286" s="51"/>
      <c r="G286" s="51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21" customHeight="1">
      <c r="A287" s="26"/>
      <c r="B287" s="51"/>
      <c r="C287" s="51"/>
      <c r="D287" s="51"/>
      <c r="E287" s="51"/>
      <c r="F287" s="51"/>
      <c r="G287" s="51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21" customHeight="1">
      <c r="A288" s="26"/>
      <c r="B288" s="51"/>
      <c r="C288" s="51"/>
      <c r="D288" s="51"/>
      <c r="E288" s="51"/>
      <c r="F288" s="51"/>
      <c r="G288" s="51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21" customHeight="1">
      <c r="A289" s="26"/>
      <c r="B289" s="51"/>
      <c r="C289" s="51"/>
      <c r="D289" s="51"/>
      <c r="E289" s="51"/>
      <c r="F289" s="51"/>
      <c r="G289" s="51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21" customHeight="1">
      <c r="A290" s="26"/>
      <c r="B290" s="51"/>
      <c r="C290" s="51"/>
      <c r="D290" s="51"/>
      <c r="E290" s="51"/>
      <c r="F290" s="51"/>
      <c r="G290" s="51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21" customHeight="1">
      <c r="A291" s="26"/>
      <c r="B291" s="51"/>
      <c r="C291" s="51"/>
      <c r="D291" s="51"/>
      <c r="E291" s="51"/>
      <c r="F291" s="51"/>
      <c r="G291" s="51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21" customHeight="1">
      <c r="A292" s="26"/>
      <c r="B292" s="51"/>
      <c r="C292" s="51"/>
      <c r="D292" s="51"/>
      <c r="E292" s="51"/>
      <c r="F292" s="51"/>
      <c r="G292" s="51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21" customHeight="1">
      <c r="A293" s="26"/>
      <c r="B293" s="51"/>
      <c r="C293" s="51"/>
      <c r="D293" s="51"/>
      <c r="E293" s="51"/>
      <c r="F293" s="51"/>
      <c r="G293" s="51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21" customHeight="1">
      <c r="A294" s="26"/>
      <c r="B294" s="51"/>
      <c r="C294" s="51"/>
      <c r="D294" s="51"/>
      <c r="E294" s="51"/>
      <c r="F294" s="51"/>
      <c r="G294" s="51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21" customHeight="1">
      <c r="A295" s="26"/>
      <c r="B295" s="51"/>
      <c r="C295" s="51"/>
      <c r="D295" s="51"/>
      <c r="E295" s="51"/>
      <c r="F295" s="51"/>
      <c r="G295" s="51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21" customHeight="1">
      <c r="A296" s="26"/>
      <c r="B296" s="51"/>
      <c r="C296" s="51"/>
      <c r="D296" s="51"/>
      <c r="E296" s="51"/>
      <c r="F296" s="51"/>
      <c r="G296" s="51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21" customHeight="1">
      <c r="A297" s="26"/>
      <c r="B297" s="51"/>
      <c r="C297" s="51"/>
      <c r="D297" s="51"/>
      <c r="E297" s="51"/>
      <c r="F297" s="51"/>
      <c r="G297" s="51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21" customHeight="1">
      <c r="A298" s="26"/>
      <c r="B298" s="51"/>
      <c r="C298" s="51"/>
      <c r="D298" s="51"/>
      <c r="E298" s="51"/>
      <c r="F298" s="51"/>
      <c r="G298" s="51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21" customHeight="1">
      <c r="A299" s="26"/>
      <c r="B299" s="51"/>
      <c r="C299" s="51"/>
      <c r="D299" s="51"/>
      <c r="E299" s="51"/>
      <c r="F299" s="51"/>
      <c r="G299" s="51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21" customHeight="1">
      <c r="A300" s="26"/>
      <c r="B300" s="51"/>
      <c r="C300" s="51"/>
      <c r="D300" s="51"/>
      <c r="E300" s="51"/>
      <c r="F300" s="51"/>
      <c r="G300" s="51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21" customHeight="1">
      <c r="A301" s="26"/>
      <c r="B301" s="51"/>
      <c r="C301" s="51"/>
      <c r="D301" s="51"/>
      <c r="E301" s="51"/>
      <c r="F301" s="51"/>
      <c r="G301" s="51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21" customHeight="1">
      <c r="A302" s="26"/>
      <c r="B302" s="51"/>
      <c r="C302" s="51"/>
      <c r="D302" s="51"/>
      <c r="E302" s="51"/>
      <c r="F302" s="51"/>
      <c r="G302" s="51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21" customHeight="1">
      <c r="A303" s="26"/>
      <c r="B303" s="51"/>
      <c r="C303" s="51"/>
      <c r="D303" s="51"/>
      <c r="E303" s="51"/>
      <c r="F303" s="51"/>
      <c r="G303" s="51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21" customHeight="1">
      <c r="A304" s="26"/>
      <c r="B304" s="51"/>
      <c r="C304" s="51"/>
      <c r="D304" s="51"/>
      <c r="E304" s="51"/>
      <c r="F304" s="51"/>
      <c r="G304" s="51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21" customHeight="1">
      <c r="A305" s="26"/>
      <c r="B305" s="51"/>
      <c r="C305" s="51"/>
      <c r="D305" s="51"/>
      <c r="E305" s="51"/>
      <c r="F305" s="51"/>
      <c r="G305" s="51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21" customHeight="1">
      <c r="A306" s="26"/>
      <c r="B306" s="51"/>
      <c r="C306" s="51"/>
      <c r="D306" s="51"/>
      <c r="E306" s="51"/>
      <c r="F306" s="51"/>
      <c r="G306" s="51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21" customHeight="1">
      <c r="A307" s="26"/>
      <c r="B307" s="51"/>
      <c r="C307" s="51"/>
      <c r="D307" s="51"/>
      <c r="E307" s="51"/>
      <c r="F307" s="51"/>
      <c r="G307" s="51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21" customHeight="1">
      <c r="A308" s="26"/>
      <c r="B308" s="51"/>
      <c r="C308" s="51"/>
      <c r="D308" s="51"/>
      <c r="E308" s="51"/>
      <c r="F308" s="51"/>
      <c r="G308" s="51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21" customHeight="1">
      <c r="A309" s="26"/>
      <c r="B309" s="51"/>
      <c r="C309" s="51"/>
      <c r="D309" s="51"/>
      <c r="E309" s="51"/>
      <c r="F309" s="51"/>
      <c r="G309" s="51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21" customHeight="1">
      <c r="A310" s="26"/>
      <c r="B310" s="51"/>
      <c r="C310" s="51"/>
      <c r="D310" s="51"/>
      <c r="E310" s="51"/>
      <c r="F310" s="51"/>
      <c r="G310" s="51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21" customHeight="1">
      <c r="A311" s="26"/>
      <c r="B311" s="51"/>
      <c r="C311" s="51"/>
      <c r="D311" s="51"/>
      <c r="E311" s="51"/>
      <c r="F311" s="51"/>
      <c r="G311" s="51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21" customHeight="1">
      <c r="A312" s="26"/>
      <c r="B312" s="51"/>
      <c r="C312" s="51"/>
      <c r="D312" s="51"/>
      <c r="E312" s="51"/>
      <c r="F312" s="51"/>
      <c r="G312" s="51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21" customHeight="1">
      <c r="A313" s="26"/>
      <c r="B313" s="51"/>
      <c r="C313" s="51"/>
      <c r="D313" s="51"/>
      <c r="E313" s="51"/>
      <c r="F313" s="51"/>
      <c r="G313" s="51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21" customHeight="1">
      <c r="A314" s="26"/>
      <c r="B314" s="51"/>
      <c r="C314" s="51"/>
      <c r="D314" s="51"/>
      <c r="E314" s="51"/>
      <c r="F314" s="51"/>
      <c r="G314" s="51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21" customHeight="1">
      <c r="A315" s="26"/>
      <c r="B315" s="51"/>
      <c r="C315" s="51"/>
      <c r="D315" s="51"/>
      <c r="E315" s="51"/>
      <c r="F315" s="51"/>
      <c r="G315" s="51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21" customHeight="1">
      <c r="A316" s="26"/>
      <c r="B316" s="51"/>
      <c r="C316" s="51"/>
      <c r="D316" s="51"/>
      <c r="E316" s="51"/>
      <c r="F316" s="51"/>
      <c r="G316" s="51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21" customHeight="1">
      <c r="A317" s="26"/>
      <c r="B317" s="51"/>
      <c r="C317" s="51"/>
      <c r="D317" s="51"/>
      <c r="E317" s="51"/>
      <c r="F317" s="51"/>
      <c r="G317" s="51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21" customHeight="1">
      <c r="A318" s="26"/>
      <c r="B318" s="51"/>
      <c r="C318" s="51"/>
      <c r="D318" s="51"/>
      <c r="E318" s="51"/>
      <c r="F318" s="51"/>
      <c r="G318" s="51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21" customHeight="1">
      <c r="A319" s="26"/>
      <c r="B319" s="51"/>
      <c r="C319" s="51"/>
      <c r="D319" s="51"/>
      <c r="E319" s="51"/>
      <c r="F319" s="51"/>
      <c r="G319" s="51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21" customHeight="1">
      <c r="A320" s="26"/>
      <c r="B320" s="51"/>
      <c r="C320" s="51"/>
      <c r="D320" s="51"/>
      <c r="E320" s="51"/>
      <c r="F320" s="51"/>
      <c r="G320" s="51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21" customHeight="1">
      <c r="A321" s="26"/>
      <c r="B321" s="51"/>
      <c r="C321" s="51"/>
      <c r="D321" s="51"/>
      <c r="E321" s="51"/>
      <c r="F321" s="51"/>
      <c r="G321" s="51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21" customHeight="1">
      <c r="A322" s="26"/>
      <c r="B322" s="51"/>
      <c r="C322" s="51"/>
      <c r="D322" s="51"/>
      <c r="E322" s="51"/>
      <c r="F322" s="51"/>
      <c r="G322" s="51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21" customHeight="1">
      <c r="A323" s="26"/>
      <c r="B323" s="51"/>
      <c r="C323" s="51"/>
      <c r="D323" s="51"/>
      <c r="E323" s="51"/>
      <c r="F323" s="51"/>
      <c r="G323" s="51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21" customHeight="1">
      <c r="A324" s="26"/>
      <c r="B324" s="51"/>
      <c r="C324" s="51"/>
      <c r="D324" s="51"/>
      <c r="E324" s="51"/>
      <c r="F324" s="51"/>
      <c r="G324" s="51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21" customHeight="1">
      <c r="A325" s="26"/>
      <c r="B325" s="51"/>
      <c r="C325" s="51"/>
      <c r="D325" s="51"/>
      <c r="E325" s="51"/>
      <c r="F325" s="51"/>
      <c r="G325" s="51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21" customHeight="1">
      <c r="A326" s="26"/>
      <c r="B326" s="51"/>
      <c r="C326" s="51"/>
      <c r="D326" s="51"/>
      <c r="E326" s="51"/>
      <c r="F326" s="51"/>
      <c r="G326" s="51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21" customHeight="1">
      <c r="A327" s="26"/>
      <c r="B327" s="51"/>
      <c r="C327" s="51"/>
      <c r="D327" s="51"/>
      <c r="E327" s="51"/>
      <c r="F327" s="51"/>
      <c r="G327" s="51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21" customHeight="1">
      <c r="A328" s="26"/>
      <c r="B328" s="51"/>
      <c r="C328" s="51"/>
      <c r="D328" s="51"/>
      <c r="E328" s="51"/>
      <c r="F328" s="51"/>
      <c r="G328" s="51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21" customHeight="1">
      <c r="A329" s="26"/>
      <c r="B329" s="51"/>
      <c r="C329" s="51"/>
      <c r="D329" s="51"/>
      <c r="E329" s="51"/>
      <c r="F329" s="51"/>
      <c r="G329" s="51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21" customHeight="1">
      <c r="A330" s="26"/>
      <c r="B330" s="51"/>
      <c r="C330" s="51"/>
      <c r="D330" s="51"/>
      <c r="E330" s="51"/>
      <c r="F330" s="51"/>
      <c r="G330" s="51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21" customHeight="1">
      <c r="A331" s="26"/>
      <c r="B331" s="51"/>
      <c r="C331" s="51"/>
      <c r="D331" s="51"/>
      <c r="E331" s="51"/>
      <c r="F331" s="51"/>
      <c r="G331" s="51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21" customHeight="1">
      <c r="A332" s="26"/>
      <c r="B332" s="51"/>
      <c r="C332" s="51"/>
      <c r="D332" s="51"/>
      <c r="E332" s="51"/>
      <c r="F332" s="51"/>
      <c r="G332" s="51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21" customHeight="1">
      <c r="A333" s="26"/>
      <c r="B333" s="51"/>
      <c r="C333" s="51"/>
      <c r="D333" s="51"/>
      <c r="E333" s="51"/>
      <c r="F333" s="51"/>
      <c r="G333" s="51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21" customHeight="1">
      <c r="A334" s="26"/>
      <c r="B334" s="51"/>
      <c r="C334" s="51"/>
      <c r="D334" s="51"/>
      <c r="E334" s="51"/>
      <c r="F334" s="51"/>
      <c r="G334" s="51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21" customHeight="1">
      <c r="A335" s="26"/>
      <c r="B335" s="51"/>
      <c r="C335" s="51"/>
      <c r="D335" s="51"/>
      <c r="E335" s="51"/>
      <c r="F335" s="51"/>
      <c r="G335" s="51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21" customHeight="1">
      <c r="A336" s="26"/>
      <c r="B336" s="51"/>
      <c r="C336" s="51"/>
      <c r="D336" s="51"/>
      <c r="E336" s="51"/>
      <c r="F336" s="51"/>
      <c r="G336" s="51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21" customHeight="1">
      <c r="A337" s="26"/>
      <c r="B337" s="51"/>
      <c r="C337" s="51"/>
      <c r="D337" s="51"/>
      <c r="E337" s="51"/>
      <c r="F337" s="51"/>
      <c r="G337" s="51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21" customHeight="1">
      <c r="A338" s="26"/>
      <c r="B338" s="51"/>
      <c r="C338" s="51"/>
      <c r="D338" s="51"/>
      <c r="E338" s="51"/>
      <c r="F338" s="51"/>
      <c r="G338" s="51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21" customHeight="1">
      <c r="A339" s="26"/>
      <c r="B339" s="51"/>
      <c r="C339" s="51"/>
      <c r="D339" s="51"/>
      <c r="E339" s="51"/>
      <c r="F339" s="51"/>
      <c r="G339" s="51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21" customHeight="1">
      <c r="A340" s="26"/>
      <c r="B340" s="51"/>
      <c r="C340" s="51"/>
      <c r="D340" s="51"/>
      <c r="E340" s="51"/>
      <c r="F340" s="51"/>
      <c r="G340" s="51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21" customHeight="1">
      <c r="A341" s="26"/>
      <c r="B341" s="51"/>
      <c r="C341" s="51"/>
      <c r="D341" s="51"/>
      <c r="E341" s="51"/>
      <c r="F341" s="51"/>
      <c r="G341" s="51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21" customHeight="1">
      <c r="A342" s="26"/>
      <c r="B342" s="51"/>
      <c r="C342" s="51"/>
      <c r="D342" s="51"/>
      <c r="E342" s="51"/>
      <c r="F342" s="51"/>
      <c r="G342" s="51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21" customHeight="1">
      <c r="A343" s="26"/>
      <c r="B343" s="51"/>
      <c r="C343" s="51"/>
      <c r="D343" s="51"/>
      <c r="E343" s="51"/>
      <c r="F343" s="51"/>
      <c r="G343" s="51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21" customHeight="1">
      <c r="A344" s="26"/>
      <c r="B344" s="51"/>
      <c r="C344" s="51"/>
      <c r="D344" s="51"/>
      <c r="E344" s="51"/>
      <c r="F344" s="51"/>
      <c r="G344" s="51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21" customHeight="1">
      <c r="A345" s="26"/>
      <c r="B345" s="51"/>
      <c r="C345" s="51"/>
      <c r="D345" s="51"/>
      <c r="E345" s="51"/>
      <c r="F345" s="51"/>
      <c r="G345" s="51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21" customHeight="1">
      <c r="A346" s="26"/>
      <c r="B346" s="51"/>
      <c r="C346" s="51"/>
      <c r="D346" s="51"/>
      <c r="E346" s="51"/>
      <c r="F346" s="51"/>
      <c r="G346" s="51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21" customHeight="1">
      <c r="A347" s="26"/>
      <c r="B347" s="51"/>
      <c r="C347" s="51"/>
      <c r="D347" s="51"/>
      <c r="E347" s="51"/>
      <c r="F347" s="51"/>
      <c r="G347" s="51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21" customHeight="1">
      <c r="A348" s="26"/>
      <c r="B348" s="51"/>
      <c r="C348" s="51"/>
      <c r="D348" s="51"/>
      <c r="E348" s="51"/>
      <c r="F348" s="51"/>
      <c r="G348" s="51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21" customHeight="1">
      <c r="A349" s="26"/>
      <c r="B349" s="51"/>
      <c r="C349" s="51"/>
      <c r="D349" s="51"/>
      <c r="E349" s="51"/>
      <c r="F349" s="51"/>
      <c r="G349" s="51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21" customHeight="1">
      <c r="A350" s="26"/>
      <c r="B350" s="51"/>
      <c r="C350" s="51"/>
      <c r="D350" s="51"/>
      <c r="E350" s="51"/>
      <c r="F350" s="51"/>
      <c r="G350" s="51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21" customHeight="1">
      <c r="A351" s="26"/>
      <c r="B351" s="51"/>
      <c r="C351" s="51"/>
      <c r="D351" s="51"/>
      <c r="E351" s="51"/>
      <c r="F351" s="51"/>
      <c r="G351" s="51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21" customHeight="1">
      <c r="A352" s="26"/>
      <c r="B352" s="51"/>
      <c r="C352" s="51"/>
      <c r="D352" s="51"/>
      <c r="E352" s="51"/>
      <c r="F352" s="51"/>
      <c r="G352" s="51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21" customHeight="1">
      <c r="A353" s="26"/>
      <c r="B353" s="51"/>
      <c r="C353" s="51"/>
      <c r="D353" s="51"/>
      <c r="E353" s="51"/>
      <c r="F353" s="51"/>
      <c r="G353" s="51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21" customHeight="1">
      <c r="A354" s="26"/>
      <c r="B354" s="51"/>
      <c r="C354" s="51"/>
      <c r="D354" s="51"/>
      <c r="E354" s="51"/>
      <c r="F354" s="51"/>
      <c r="G354" s="51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21" customHeight="1">
      <c r="A355" s="26"/>
      <c r="B355" s="51"/>
      <c r="C355" s="51"/>
      <c r="D355" s="51"/>
      <c r="E355" s="51"/>
      <c r="F355" s="51"/>
      <c r="G355" s="51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21" customHeight="1">
      <c r="A356" s="26"/>
      <c r="B356" s="51"/>
      <c r="C356" s="51"/>
      <c r="D356" s="51"/>
      <c r="E356" s="51"/>
      <c r="F356" s="51"/>
      <c r="G356" s="51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21" customHeight="1">
      <c r="A357" s="26"/>
      <c r="B357" s="51"/>
      <c r="C357" s="51"/>
      <c r="D357" s="51"/>
      <c r="E357" s="51"/>
      <c r="F357" s="51"/>
      <c r="G357" s="51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21" customHeight="1">
      <c r="A358" s="26"/>
      <c r="B358" s="51"/>
      <c r="C358" s="51"/>
      <c r="D358" s="51"/>
      <c r="E358" s="51"/>
      <c r="F358" s="51"/>
      <c r="G358" s="51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21" customHeight="1">
      <c r="A359" s="26"/>
      <c r="B359" s="51"/>
      <c r="C359" s="51"/>
      <c r="D359" s="51"/>
      <c r="E359" s="51"/>
      <c r="F359" s="51"/>
      <c r="G359" s="51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21" customHeight="1">
      <c r="A360" s="26"/>
      <c r="B360" s="51"/>
      <c r="C360" s="51"/>
      <c r="D360" s="51"/>
      <c r="E360" s="51"/>
      <c r="F360" s="51"/>
      <c r="G360" s="51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21" customHeight="1">
      <c r="A361" s="26"/>
      <c r="B361" s="51"/>
      <c r="C361" s="51"/>
      <c r="D361" s="51"/>
      <c r="E361" s="51"/>
      <c r="F361" s="51"/>
      <c r="G361" s="51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21" customHeight="1">
      <c r="A362" s="26"/>
      <c r="B362" s="51"/>
      <c r="C362" s="51"/>
      <c r="D362" s="51"/>
      <c r="E362" s="51"/>
      <c r="F362" s="51"/>
      <c r="G362" s="51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21" customHeight="1">
      <c r="A363" s="26"/>
      <c r="B363" s="51"/>
      <c r="C363" s="51"/>
      <c r="D363" s="51"/>
      <c r="E363" s="51"/>
      <c r="F363" s="51"/>
      <c r="G363" s="51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21" customHeight="1">
      <c r="A364" s="26"/>
      <c r="B364" s="51"/>
      <c r="C364" s="51"/>
      <c r="D364" s="51"/>
      <c r="E364" s="51"/>
      <c r="F364" s="51"/>
      <c r="G364" s="51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21" customHeight="1">
      <c r="A365" s="26"/>
      <c r="B365" s="51"/>
      <c r="C365" s="51"/>
      <c r="D365" s="51"/>
      <c r="E365" s="51"/>
      <c r="F365" s="51"/>
      <c r="G365" s="51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21" customHeight="1">
      <c r="A366" s="26"/>
      <c r="B366" s="51"/>
      <c r="C366" s="51"/>
      <c r="D366" s="51"/>
      <c r="E366" s="51"/>
      <c r="F366" s="51"/>
      <c r="G366" s="51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21" customHeight="1">
      <c r="A367" s="26"/>
      <c r="B367" s="51"/>
      <c r="C367" s="51"/>
      <c r="D367" s="51"/>
      <c r="E367" s="51"/>
      <c r="F367" s="51"/>
      <c r="G367" s="51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21" customHeight="1">
      <c r="A368" s="26"/>
      <c r="B368" s="51"/>
      <c r="C368" s="51"/>
      <c r="D368" s="51"/>
      <c r="E368" s="51"/>
      <c r="F368" s="51"/>
      <c r="G368" s="51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21" customHeight="1">
      <c r="A369" s="26"/>
      <c r="B369" s="51"/>
      <c r="C369" s="51"/>
      <c r="D369" s="51"/>
      <c r="E369" s="51"/>
      <c r="F369" s="51"/>
      <c r="G369" s="51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21" customHeight="1">
      <c r="A370" s="26"/>
      <c r="B370" s="51"/>
      <c r="C370" s="51"/>
      <c r="D370" s="51"/>
      <c r="E370" s="51"/>
      <c r="F370" s="51"/>
      <c r="G370" s="51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21" customHeight="1">
      <c r="A371" s="26"/>
      <c r="B371" s="51"/>
      <c r="C371" s="51"/>
      <c r="D371" s="51"/>
      <c r="E371" s="51"/>
      <c r="F371" s="51"/>
      <c r="G371" s="51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21" customHeight="1">
      <c r="A372" s="26"/>
      <c r="B372" s="51"/>
      <c r="C372" s="51"/>
      <c r="D372" s="51"/>
      <c r="E372" s="51"/>
      <c r="F372" s="51"/>
      <c r="G372" s="51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21" customHeight="1">
      <c r="A373" s="26"/>
      <c r="B373" s="51"/>
      <c r="C373" s="51"/>
      <c r="D373" s="51"/>
      <c r="E373" s="51"/>
      <c r="F373" s="51"/>
      <c r="G373" s="51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21" customHeight="1">
      <c r="A374" s="26"/>
      <c r="B374" s="51"/>
      <c r="C374" s="51"/>
      <c r="D374" s="51"/>
      <c r="E374" s="51"/>
      <c r="F374" s="51"/>
      <c r="G374" s="51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21" customHeight="1">
      <c r="A375" s="26"/>
      <c r="B375" s="51"/>
      <c r="C375" s="51"/>
      <c r="D375" s="51"/>
      <c r="E375" s="51"/>
      <c r="F375" s="51"/>
      <c r="G375" s="51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21" customHeight="1">
      <c r="A376" s="26"/>
      <c r="B376" s="51"/>
      <c r="C376" s="51"/>
      <c r="D376" s="51"/>
      <c r="E376" s="51"/>
      <c r="F376" s="51"/>
      <c r="G376" s="51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21" customHeight="1">
      <c r="A377" s="26"/>
      <c r="B377" s="51"/>
      <c r="C377" s="51"/>
      <c r="D377" s="51"/>
      <c r="E377" s="51"/>
      <c r="F377" s="51"/>
      <c r="G377" s="51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21" customHeight="1">
      <c r="A378" s="26"/>
      <c r="B378" s="51"/>
      <c r="C378" s="51"/>
      <c r="D378" s="51"/>
      <c r="E378" s="51"/>
      <c r="F378" s="51"/>
      <c r="G378" s="51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21" customHeight="1">
      <c r="A379" s="26"/>
      <c r="B379" s="51"/>
      <c r="C379" s="51"/>
      <c r="D379" s="51"/>
      <c r="E379" s="51"/>
      <c r="F379" s="51"/>
      <c r="G379" s="51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21" customHeight="1">
      <c r="A380" s="26"/>
      <c r="B380" s="51"/>
      <c r="C380" s="51"/>
      <c r="D380" s="51"/>
      <c r="E380" s="51"/>
      <c r="F380" s="51"/>
      <c r="G380" s="51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21" customHeight="1">
      <c r="A381" s="26"/>
      <c r="B381" s="51"/>
      <c r="C381" s="51"/>
      <c r="D381" s="51"/>
      <c r="E381" s="51"/>
      <c r="F381" s="51"/>
      <c r="G381" s="51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21" customHeight="1">
      <c r="A382" s="26"/>
      <c r="B382" s="51"/>
      <c r="C382" s="51"/>
      <c r="D382" s="51"/>
      <c r="E382" s="51"/>
      <c r="F382" s="51"/>
      <c r="G382" s="51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21" customHeight="1">
      <c r="A383" s="26"/>
      <c r="B383" s="51"/>
      <c r="C383" s="51"/>
      <c r="D383" s="51"/>
      <c r="E383" s="51"/>
      <c r="F383" s="51"/>
      <c r="G383" s="51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21" customHeight="1">
      <c r="A384" s="26"/>
      <c r="B384" s="51"/>
      <c r="C384" s="51"/>
      <c r="D384" s="51"/>
      <c r="E384" s="51"/>
      <c r="F384" s="51"/>
      <c r="G384" s="51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21" customHeight="1">
      <c r="A385" s="26"/>
      <c r="B385" s="51"/>
      <c r="C385" s="51"/>
      <c r="D385" s="51"/>
      <c r="E385" s="51"/>
      <c r="F385" s="51"/>
      <c r="G385" s="51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21" customHeight="1">
      <c r="A386" s="26"/>
      <c r="B386" s="51"/>
      <c r="C386" s="51"/>
      <c r="D386" s="51"/>
      <c r="E386" s="51"/>
      <c r="F386" s="51"/>
      <c r="G386" s="51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21" customHeight="1">
      <c r="A387" s="26"/>
      <c r="B387" s="51"/>
      <c r="C387" s="51"/>
      <c r="D387" s="51"/>
      <c r="E387" s="51"/>
      <c r="F387" s="51"/>
      <c r="G387" s="51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21" customHeight="1">
      <c r="A388" s="26"/>
      <c r="B388" s="51"/>
      <c r="C388" s="51"/>
      <c r="D388" s="51"/>
      <c r="E388" s="51"/>
      <c r="F388" s="51"/>
      <c r="G388" s="51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21" customHeight="1">
      <c r="A389" s="26"/>
      <c r="B389" s="51"/>
      <c r="C389" s="51"/>
      <c r="D389" s="51"/>
      <c r="E389" s="51"/>
      <c r="F389" s="51"/>
      <c r="G389" s="51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21" customHeight="1">
      <c r="A390" s="26"/>
      <c r="B390" s="51"/>
      <c r="C390" s="51"/>
      <c r="D390" s="51"/>
      <c r="E390" s="51"/>
      <c r="F390" s="51"/>
      <c r="G390" s="51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21" customHeight="1">
      <c r="A391" s="26"/>
      <c r="B391" s="51"/>
      <c r="C391" s="51"/>
      <c r="D391" s="51"/>
      <c r="E391" s="51"/>
      <c r="F391" s="51"/>
      <c r="G391" s="51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21" customHeight="1">
      <c r="A392" s="26"/>
      <c r="B392" s="51"/>
      <c r="C392" s="51"/>
      <c r="D392" s="51"/>
      <c r="E392" s="51"/>
      <c r="F392" s="51"/>
      <c r="G392" s="51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21" customHeight="1">
      <c r="A393" s="26"/>
      <c r="B393" s="51"/>
      <c r="C393" s="51"/>
      <c r="D393" s="51"/>
      <c r="E393" s="51"/>
      <c r="F393" s="51"/>
      <c r="G393" s="51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21" customHeight="1">
      <c r="A394" s="26"/>
      <c r="B394" s="51"/>
      <c r="C394" s="51"/>
      <c r="D394" s="51"/>
      <c r="E394" s="51"/>
      <c r="F394" s="51"/>
      <c r="G394" s="51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21" customHeight="1">
      <c r="A395" s="26"/>
      <c r="B395" s="51"/>
      <c r="C395" s="51"/>
      <c r="D395" s="51"/>
      <c r="E395" s="51"/>
      <c r="F395" s="51"/>
      <c r="G395" s="51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21" customHeight="1">
      <c r="A396" s="26"/>
      <c r="B396" s="51"/>
      <c r="C396" s="51"/>
      <c r="D396" s="51"/>
      <c r="E396" s="51"/>
      <c r="F396" s="51"/>
      <c r="G396" s="51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21" customHeight="1">
      <c r="A397" s="26"/>
      <c r="B397" s="51"/>
      <c r="C397" s="51"/>
      <c r="D397" s="51"/>
      <c r="E397" s="51"/>
      <c r="F397" s="51"/>
      <c r="G397" s="51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21" customHeight="1">
      <c r="A398" s="26"/>
      <c r="B398" s="51"/>
      <c r="C398" s="51"/>
      <c r="D398" s="51"/>
      <c r="E398" s="51"/>
      <c r="F398" s="51"/>
      <c r="G398" s="51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21" customHeight="1">
      <c r="A399" s="26"/>
      <c r="B399" s="51"/>
      <c r="C399" s="51"/>
      <c r="D399" s="51"/>
      <c r="E399" s="51"/>
      <c r="F399" s="51"/>
      <c r="G399" s="51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21" customHeight="1">
      <c r="A400" s="26"/>
      <c r="B400" s="51"/>
      <c r="C400" s="51"/>
      <c r="D400" s="51"/>
      <c r="E400" s="51"/>
      <c r="F400" s="51"/>
      <c r="G400" s="51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21" customHeight="1">
      <c r="A401" s="26"/>
      <c r="B401" s="51"/>
      <c r="C401" s="51"/>
      <c r="D401" s="51"/>
      <c r="E401" s="51"/>
      <c r="F401" s="51"/>
      <c r="G401" s="51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21" customHeight="1">
      <c r="A402" s="26"/>
      <c r="B402" s="51"/>
      <c r="C402" s="51"/>
      <c r="D402" s="51"/>
      <c r="E402" s="51"/>
      <c r="F402" s="51"/>
      <c r="G402" s="51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21" customHeight="1">
      <c r="A403" s="26"/>
      <c r="B403" s="51"/>
      <c r="C403" s="51"/>
      <c r="D403" s="51"/>
      <c r="E403" s="51"/>
      <c r="F403" s="51"/>
      <c r="G403" s="51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21" customHeight="1">
      <c r="A404" s="26"/>
      <c r="B404" s="51"/>
      <c r="C404" s="51"/>
      <c r="D404" s="51"/>
      <c r="E404" s="51"/>
      <c r="F404" s="51"/>
      <c r="G404" s="51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21" customHeight="1">
      <c r="A405" s="26"/>
      <c r="B405" s="51"/>
      <c r="C405" s="51"/>
      <c r="D405" s="51"/>
      <c r="E405" s="51"/>
      <c r="F405" s="51"/>
      <c r="G405" s="51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21" customHeight="1">
      <c r="A406" s="26"/>
      <c r="B406" s="51"/>
      <c r="C406" s="51"/>
      <c r="D406" s="51"/>
      <c r="E406" s="51"/>
      <c r="F406" s="51"/>
      <c r="G406" s="51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21" customHeight="1">
      <c r="A407" s="26"/>
      <c r="B407" s="51"/>
      <c r="C407" s="51"/>
      <c r="D407" s="51"/>
      <c r="E407" s="51"/>
      <c r="F407" s="51"/>
      <c r="G407" s="51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21" customHeight="1">
      <c r="A408" s="26"/>
      <c r="B408" s="51"/>
      <c r="C408" s="51"/>
      <c r="D408" s="51"/>
      <c r="E408" s="51"/>
      <c r="F408" s="51"/>
      <c r="G408" s="51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21" customHeight="1">
      <c r="A409" s="26"/>
      <c r="B409" s="51"/>
      <c r="C409" s="51"/>
      <c r="D409" s="51"/>
      <c r="E409" s="51"/>
      <c r="F409" s="51"/>
      <c r="G409" s="51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21" customHeight="1">
      <c r="A410" s="26"/>
      <c r="B410" s="51"/>
      <c r="C410" s="51"/>
      <c r="D410" s="51"/>
      <c r="E410" s="51"/>
      <c r="F410" s="51"/>
      <c r="G410" s="51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21" customHeight="1">
      <c r="A411" s="26"/>
      <c r="B411" s="51"/>
      <c r="C411" s="51"/>
      <c r="D411" s="51"/>
      <c r="E411" s="51"/>
      <c r="F411" s="51"/>
      <c r="G411" s="51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21" customHeight="1">
      <c r="A412" s="26"/>
      <c r="B412" s="51"/>
      <c r="C412" s="51"/>
      <c r="D412" s="51"/>
      <c r="E412" s="51"/>
      <c r="F412" s="51"/>
      <c r="G412" s="51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21" customHeight="1">
      <c r="A413" s="26"/>
      <c r="B413" s="51"/>
      <c r="C413" s="51"/>
      <c r="D413" s="51"/>
      <c r="E413" s="51"/>
      <c r="F413" s="51"/>
      <c r="G413" s="51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21" customHeight="1">
      <c r="A414" s="26"/>
      <c r="B414" s="51"/>
      <c r="C414" s="51"/>
      <c r="D414" s="51"/>
      <c r="E414" s="51"/>
      <c r="F414" s="51"/>
      <c r="G414" s="51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21" customHeight="1">
      <c r="A415" s="26"/>
      <c r="B415" s="51"/>
      <c r="C415" s="51"/>
      <c r="D415" s="51"/>
      <c r="E415" s="51"/>
      <c r="F415" s="51"/>
      <c r="G415" s="51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21" customHeight="1">
      <c r="A416" s="26"/>
      <c r="B416" s="51"/>
      <c r="C416" s="51"/>
      <c r="D416" s="51"/>
      <c r="E416" s="51"/>
      <c r="F416" s="51"/>
      <c r="G416" s="51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21" customHeight="1">
      <c r="A417" s="26"/>
      <c r="B417" s="51"/>
      <c r="C417" s="51"/>
      <c r="D417" s="51"/>
      <c r="E417" s="51"/>
      <c r="F417" s="51"/>
      <c r="G417" s="51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21" customHeight="1">
      <c r="A418" s="26"/>
      <c r="B418" s="51"/>
      <c r="C418" s="51"/>
      <c r="D418" s="51"/>
      <c r="E418" s="51"/>
      <c r="F418" s="51"/>
      <c r="G418" s="51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21" customHeight="1">
      <c r="A419" s="26"/>
      <c r="B419" s="51"/>
      <c r="C419" s="51"/>
      <c r="D419" s="51"/>
      <c r="E419" s="51"/>
      <c r="F419" s="51"/>
      <c r="G419" s="51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21" customHeight="1">
      <c r="A420" s="26"/>
      <c r="B420" s="51"/>
      <c r="C420" s="51"/>
      <c r="D420" s="51"/>
      <c r="E420" s="51"/>
      <c r="F420" s="51"/>
      <c r="G420" s="51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21" customHeight="1">
      <c r="A421" s="26"/>
      <c r="B421" s="51"/>
      <c r="C421" s="51"/>
      <c r="D421" s="51"/>
      <c r="E421" s="51"/>
      <c r="F421" s="51"/>
      <c r="G421" s="51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21" customHeight="1">
      <c r="A422" s="26"/>
      <c r="B422" s="51"/>
      <c r="C422" s="51"/>
      <c r="D422" s="51"/>
      <c r="E422" s="51"/>
      <c r="F422" s="51"/>
      <c r="G422" s="51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21" customHeight="1">
      <c r="A423" s="26"/>
      <c r="B423" s="51"/>
      <c r="C423" s="51"/>
      <c r="D423" s="51"/>
      <c r="E423" s="51"/>
      <c r="F423" s="51"/>
      <c r="G423" s="51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21" customHeight="1">
      <c r="A424" s="26"/>
      <c r="B424" s="51"/>
      <c r="C424" s="51"/>
      <c r="D424" s="51"/>
      <c r="E424" s="51"/>
      <c r="F424" s="51"/>
      <c r="G424" s="51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21" customHeight="1">
      <c r="A425" s="26"/>
      <c r="B425" s="51"/>
      <c r="C425" s="51"/>
      <c r="D425" s="51"/>
      <c r="E425" s="51"/>
      <c r="F425" s="51"/>
      <c r="G425" s="51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21" customHeight="1">
      <c r="A426" s="26"/>
      <c r="B426" s="51"/>
      <c r="C426" s="51"/>
      <c r="D426" s="51"/>
      <c r="E426" s="51"/>
      <c r="F426" s="51"/>
      <c r="G426" s="51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21" customHeight="1">
      <c r="A427" s="26"/>
      <c r="B427" s="51"/>
      <c r="C427" s="51"/>
      <c r="D427" s="51"/>
      <c r="E427" s="51"/>
      <c r="F427" s="51"/>
      <c r="G427" s="51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21" customHeight="1">
      <c r="A428" s="26"/>
      <c r="B428" s="51"/>
      <c r="C428" s="51"/>
      <c r="D428" s="51"/>
      <c r="E428" s="51"/>
      <c r="F428" s="51"/>
      <c r="G428" s="51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21" customHeight="1">
      <c r="A429" s="26"/>
      <c r="B429" s="51"/>
      <c r="C429" s="51"/>
      <c r="D429" s="51"/>
      <c r="E429" s="51"/>
      <c r="F429" s="51"/>
      <c r="G429" s="51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21" customHeight="1">
      <c r="A430" s="26"/>
      <c r="B430" s="51"/>
      <c r="C430" s="51"/>
      <c r="D430" s="51"/>
      <c r="E430" s="51"/>
      <c r="F430" s="51"/>
      <c r="G430" s="51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21" customHeight="1">
      <c r="A431" s="26"/>
      <c r="B431" s="51"/>
      <c r="C431" s="51"/>
      <c r="D431" s="51"/>
      <c r="E431" s="51"/>
      <c r="F431" s="51"/>
      <c r="G431" s="51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21" customHeight="1">
      <c r="A432" s="26"/>
      <c r="B432" s="51"/>
      <c r="C432" s="51"/>
      <c r="D432" s="51"/>
      <c r="E432" s="51"/>
      <c r="F432" s="51"/>
      <c r="G432" s="51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21" customHeight="1">
      <c r="A433" s="26"/>
      <c r="B433" s="51"/>
      <c r="C433" s="51"/>
      <c r="D433" s="51"/>
      <c r="E433" s="51"/>
      <c r="F433" s="51"/>
      <c r="G433" s="51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21" customHeight="1">
      <c r="A434" s="26"/>
      <c r="B434" s="51"/>
      <c r="C434" s="51"/>
      <c r="D434" s="51"/>
      <c r="E434" s="51"/>
      <c r="F434" s="51"/>
      <c r="G434" s="51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21" customHeight="1">
      <c r="A435" s="26"/>
      <c r="B435" s="51"/>
      <c r="C435" s="51"/>
      <c r="D435" s="51"/>
      <c r="E435" s="51"/>
      <c r="F435" s="51"/>
      <c r="G435" s="51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21" customHeight="1">
      <c r="A436" s="26"/>
      <c r="B436" s="51"/>
      <c r="C436" s="51"/>
      <c r="D436" s="51"/>
      <c r="E436" s="51"/>
      <c r="F436" s="51"/>
      <c r="G436" s="51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21" customHeight="1">
      <c r="A437" s="26"/>
      <c r="B437" s="51"/>
      <c r="C437" s="51"/>
      <c r="D437" s="51"/>
      <c r="E437" s="51"/>
      <c r="F437" s="51"/>
      <c r="G437" s="51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21" customHeight="1">
      <c r="A438" s="26"/>
      <c r="B438" s="51"/>
      <c r="C438" s="51"/>
      <c r="D438" s="51"/>
      <c r="E438" s="51"/>
      <c r="F438" s="51"/>
      <c r="G438" s="51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21" customHeight="1">
      <c r="A439" s="26"/>
      <c r="B439" s="51"/>
      <c r="C439" s="51"/>
      <c r="D439" s="51"/>
      <c r="E439" s="51"/>
      <c r="F439" s="51"/>
      <c r="G439" s="51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21" customHeight="1">
      <c r="A440" s="26"/>
      <c r="B440" s="51"/>
      <c r="C440" s="51"/>
      <c r="D440" s="51"/>
      <c r="E440" s="51"/>
      <c r="F440" s="51"/>
      <c r="G440" s="51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21" customHeight="1">
      <c r="A441" s="26"/>
      <c r="B441" s="51"/>
      <c r="C441" s="51"/>
      <c r="D441" s="51"/>
      <c r="E441" s="51"/>
      <c r="F441" s="51"/>
      <c r="G441" s="51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21" customHeight="1">
      <c r="A442" s="26"/>
      <c r="B442" s="51"/>
      <c r="C442" s="51"/>
      <c r="D442" s="51"/>
      <c r="E442" s="51"/>
      <c r="F442" s="51"/>
      <c r="G442" s="51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21" customHeight="1">
      <c r="A443" s="26"/>
      <c r="B443" s="51"/>
      <c r="C443" s="51"/>
      <c r="D443" s="51"/>
      <c r="E443" s="51"/>
      <c r="F443" s="51"/>
      <c r="G443" s="51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21" customHeight="1">
      <c r="A444" s="26"/>
      <c r="B444" s="51"/>
      <c r="C444" s="51"/>
      <c r="D444" s="51"/>
      <c r="E444" s="51"/>
      <c r="F444" s="51"/>
      <c r="G444" s="51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21" customHeight="1">
      <c r="A445" s="26"/>
      <c r="B445" s="51"/>
      <c r="C445" s="51"/>
      <c r="D445" s="51"/>
      <c r="E445" s="51"/>
      <c r="F445" s="51"/>
      <c r="G445" s="51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21" customHeight="1">
      <c r="A446" s="26"/>
      <c r="B446" s="51"/>
      <c r="C446" s="51"/>
      <c r="D446" s="51"/>
      <c r="E446" s="51"/>
      <c r="F446" s="51"/>
      <c r="G446" s="51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21" customHeight="1">
      <c r="A447" s="26"/>
      <c r="B447" s="51"/>
      <c r="C447" s="51"/>
      <c r="D447" s="51"/>
      <c r="E447" s="51"/>
      <c r="F447" s="51"/>
      <c r="G447" s="51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21" customHeight="1">
      <c r="A448" s="26"/>
      <c r="B448" s="51"/>
      <c r="C448" s="51"/>
      <c r="D448" s="51"/>
      <c r="E448" s="51"/>
      <c r="F448" s="51"/>
      <c r="G448" s="51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21" customHeight="1">
      <c r="A449" s="26"/>
      <c r="B449" s="51"/>
      <c r="C449" s="51"/>
      <c r="D449" s="51"/>
      <c r="E449" s="51"/>
      <c r="F449" s="51"/>
      <c r="G449" s="51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21" customHeight="1">
      <c r="A450" s="26"/>
      <c r="B450" s="51"/>
      <c r="C450" s="51"/>
      <c r="D450" s="51"/>
      <c r="E450" s="51"/>
      <c r="F450" s="51"/>
      <c r="G450" s="51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21" customHeight="1">
      <c r="A451" s="26"/>
      <c r="B451" s="51"/>
      <c r="C451" s="51"/>
      <c r="D451" s="51"/>
      <c r="E451" s="51"/>
      <c r="F451" s="51"/>
      <c r="G451" s="51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21" customHeight="1">
      <c r="A452" s="26"/>
      <c r="B452" s="51"/>
      <c r="C452" s="51"/>
      <c r="D452" s="51"/>
      <c r="E452" s="51"/>
      <c r="F452" s="51"/>
      <c r="G452" s="51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21" customHeight="1">
      <c r="A453" s="26"/>
      <c r="B453" s="51"/>
      <c r="C453" s="51"/>
      <c r="D453" s="51"/>
      <c r="E453" s="51"/>
      <c r="F453" s="51"/>
      <c r="G453" s="51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21" customHeight="1">
      <c r="A454" s="26"/>
      <c r="B454" s="51"/>
      <c r="C454" s="51"/>
      <c r="D454" s="51"/>
      <c r="E454" s="51"/>
      <c r="F454" s="51"/>
      <c r="G454" s="51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21" customHeight="1">
      <c r="A455" s="26"/>
      <c r="B455" s="51"/>
      <c r="C455" s="51"/>
      <c r="D455" s="51"/>
      <c r="E455" s="51"/>
      <c r="F455" s="51"/>
      <c r="G455" s="51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21" customHeight="1">
      <c r="A456" s="26"/>
      <c r="B456" s="51"/>
      <c r="C456" s="51"/>
      <c r="D456" s="51"/>
      <c r="E456" s="51"/>
      <c r="F456" s="51"/>
      <c r="G456" s="51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21" customHeight="1">
      <c r="A457" s="26"/>
      <c r="B457" s="51"/>
      <c r="C457" s="51"/>
      <c r="D457" s="51"/>
      <c r="E457" s="51"/>
      <c r="F457" s="51"/>
      <c r="G457" s="51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21" customHeight="1">
      <c r="A458" s="26"/>
      <c r="B458" s="51"/>
      <c r="C458" s="51"/>
      <c r="D458" s="51"/>
      <c r="E458" s="51"/>
      <c r="F458" s="51"/>
      <c r="G458" s="51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21" customHeight="1">
      <c r="A459" s="26"/>
      <c r="B459" s="51"/>
      <c r="C459" s="51"/>
      <c r="D459" s="51"/>
      <c r="E459" s="51"/>
      <c r="F459" s="51"/>
      <c r="G459" s="51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21" customHeight="1">
      <c r="A460" s="26"/>
      <c r="B460" s="51"/>
      <c r="C460" s="51"/>
      <c r="D460" s="51"/>
      <c r="E460" s="51"/>
      <c r="F460" s="51"/>
      <c r="G460" s="51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21" customHeight="1">
      <c r="A461" s="26"/>
      <c r="B461" s="51"/>
      <c r="C461" s="51"/>
      <c r="D461" s="51"/>
      <c r="E461" s="51"/>
      <c r="F461" s="51"/>
      <c r="G461" s="51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21" customHeight="1">
      <c r="A462" s="26"/>
      <c r="B462" s="51"/>
      <c r="C462" s="51"/>
      <c r="D462" s="51"/>
      <c r="E462" s="51"/>
      <c r="F462" s="51"/>
      <c r="G462" s="51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21" customHeight="1">
      <c r="A463" s="26"/>
      <c r="B463" s="51"/>
      <c r="C463" s="51"/>
      <c r="D463" s="51"/>
      <c r="E463" s="51"/>
      <c r="F463" s="51"/>
      <c r="G463" s="51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21" customHeight="1">
      <c r="A464" s="26"/>
      <c r="B464" s="51"/>
      <c r="C464" s="51"/>
      <c r="D464" s="51"/>
      <c r="E464" s="51"/>
      <c r="F464" s="51"/>
      <c r="G464" s="51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21" customHeight="1">
      <c r="A465" s="26"/>
      <c r="B465" s="51"/>
      <c r="C465" s="51"/>
      <c r="D465" s="51"/>
      <c r="E465" s="51"/>
      <c r="F465" s="51"/>
      <c r="G465" s="51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21" customHeight="1">
      <c r="A466" s="26"/>
      <c r="B466" s="51"/>
      <c r="C466" s="51"/>
      <c r="D466" s="51"/>
      <c r="E466" s="51"/>
      <c r="F466" s="51"/>
      <c r="G466" s="51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21" customHeight="1">
      <c r="A467" s="26"/>
      <c r="B467" s="51"/>
      <c r="C467" s="51"/>
      <c r="D467" s="51"/>
      <c r="E467" s="51"/>
      <c r="F467" s="51"/>
      <c r="G467" s="51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21" customHeight="1">
      <c r="A468" s="26"/>
      <c r="B468" s="51"/>
      <c r="C468" s="51"/>
      <c r="D468" s="51"/>
      <c r="E468" s="51"/>
      <c r="F468" s="51"/>
      <c r="G468" s="51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21" customHeight="1">
      <c r="A469" s="26"/>
      <c r="B469" s="51"/>
      <c r="C469" s="51"/>
      <c r="D469" s="51"/>
      <c r="E469" s="51"/>
      <c r="F469" s="51"/>
      <c r="G469" s="51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21" customHeight="1">
      <c r="A470" s="26"/>
      <c r="B470" s="51"/>
      <c r="C470" s="51"/>
      <c r="D470" s="51"/>
      <c r="E470" s="51"/>
      <c r="F470" s="51"/>
      <c r="G470" s="51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21" customHeight="1">
      <c r="A471" s="26"/>
      <c r="B471" s="51"/>
      <c r="C471" s="51"/>
      <c r="D471" s="51"/>
      <c r="E471" s="51"/>
      <c r="F471" s="51"/>
      <c r="G471" s="51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21" customHeight="1">
      <c r="A472" s="26"/>
      <c r="B472" s="51"/>
      <c r="C472" s="51"/>
      <c r="D472" s="51"/>
      <c r="E472" s="51"/>
      <c r="F472" s="51"/>
      <c r="G472" s="51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21" customHeight="1">
      <c r="A473" s="26"/>
      <c r="B473" s="51"/>
      <c r="C473" s="51"/>
      <c r="D473" s="51"/>
      <c r="E473" s="51"/>
      <c r="F473" s="51"/>
      <c r="G473" s="51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21" customHeight="1">
      <c r="A474" s="26"/>
      <c r="B474" s="51"/>
      <c r="C474" s="51"/>
      <c r="D474" s="51"/>
      <c r="E474" s="51"/>
      <c r="F474" s="51"/>
      <c r="G474" s="51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21" customHeight="1">
      <c r="A475" s="26"/>
      <c r="B475" s="51"/>
      <c r="C475" s="51"/>
      <c r="D475" s="51"/>
      <c r="E475" s="51"/>
      <c r="F475" s="51"/>
      <c r="G475" s="51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21" customHeight="1">
      <c r="A476" s="26"/>
      <c r="B476" s="51"/>
      <c r="C476" s="51"/>
      <c r="D476" s="51"/>
      <c r="E476" s="51"/>
      <c r="F476" s="51"/>
      <c r="G476" s="51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21" customHeight="1">
      <c r="A477" s="26"/>
      <c r="B477" s="51"/>
      <c r="C477" s="51"/>
      <c r="D477" s="51"/>
      <c r="E477" s="51"/>
      <c r="F477" s="51"/>
      <c r="G477" s="51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21" customHeight="1">
      <c r="A478" s="26"/>
      <c r="B478" s="51"/>
      <c r="C478" s="51"/>
      <c r="D478" s="51"/>
      <c r="E478" s="51"/>
      <c r="F478" s="51"/>
      <c r="G478" s="51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21" customHeight="1">
      <c r="A479" s="26"/>
      <c r="B479" s="51"/>
      <c r="C479" s="51"/>
      <c r="D479" s="51"/>
      <c r="E479" s="51"/>
      <c r="F479" s="51"/>
      <c r="G479" s="51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21" customHeight="1">
      <c r="A480" s="26"/>
      <c r="B480" s="51"/>
      <c r="C480" s="51"/>
      <c r="D480" s="51"/>
      <c r="E480" s="51"/>
      <c r="F480" s="51"/>
      <c r="G480" s="51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21" customHeight="1">
      <c r="A481" s="26"/>
      <c r="B481" s="51"/>
      <c r="C481" s="51"/>
      <c r="D481" s="51"/>
      <c r="E481" s="51"/>
      <c r="F481" s="51"/>
      <c r="G481" s="51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21" customHeight="1">
      <c r="A482" s="26"/>
      <c r="B482" s="51"/>
      <c r="C482" s="51"/>
      <c r="D482" s="51"/>
      <c r="E482" s="51"/>
      <c r="F482" s="51"/>
      <c r="G482" s="51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21" customHeight="1">
      <c r="A483" s="26"/>
      <c r="B483" s="51"/>
      <c r="C483" s="51"/>
      <c r="D483" s="51"/>
      <c r="E483" s="51"/>
      <c r="F483" s="51"/>
      <c r="G483" s="51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21" customHeight="1">
      <c r="A484" s="26"/>
      <c r="B484" s="51"/>
      <c r="C484" s="51"/>
      <c r="D484" s="51"/>
      <c r="E484" s="51"/>
      <c r="F484" s="51"/>
      <c r="G484" s="51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21" customHeight="1">
      <c r="A485" s="26"/>
      <c r="B485" s="51"/>
      <c r="C485" s="51"/>
      <c r="D485" s="51"/>
      <c r="E485" s="51"/>
      <c r="F485" s="51"/>
      <c r="G485" s="51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21" customHeight="1">
      <c r="A486" s="26"/>
      <c r="B486" s="51"/>
      <c r="C486" s="51"/>
      <c r="D486" s="51"/>
      <c r="E486" s="51"/>
      <c r="F486" s="51"/>
      <c r="G486" s="51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21" customHeight="1">
      <c r="A487" s="26"/>
      <c r="B487" s="51"/>
      <c r="C487" s="51"/>
      <c r="D487" s="51"/>
      <c r="E487" s="51"/>
      <c r="F487" s="51"/>
      <c r="G487" s="51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21" customHeight="1">
      <c r="A488" s="26"/>
      <c r="B488" s="51"/>
      <c r="C488" s="51"/>
      <c r="D488" s="51"/>
      <c r="E488" s="51"/>
      <c r="F488" s="51"/>
      <c r="G488" s="51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21" customHeight="1">
      <c r="A489" s="26"/>
      <c r="B489" s="51"/>
      <c r="C489" s="51"/>
      <c r="D489" s="51"/>
      <c r="E489" s="51"/>
      <c r="F489" s="51"/>
      <c r="G489" s="51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21" customHeight="1">
      <c r="A490" s="26"/>
      <c r="B490" s="51"/>
      <c r="C490" s="51"/>
      <c r="D490" s="51"/>
      <c r="E490" s="51"/>
      <c r="F490" s="51"/>
      <c r="G490" s="51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21" customHeight="1">
      <c r="A491" s="26"/>
      <c r="B491" s="51"/>
      <c r="C491" s="51"/>
      <c r="D491" s="51"/>
      <c r="E491" s="51"/>
      <c r="F491" s="51"/>
      <c r="G491" s="51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21" customHeight="1">
      <c r="A492" s="26"/>
      <c r="B492" s="51"/>
      <c r="C492" s="51"/>
      <c r="D492" s="51"/>
      <c r="E492" s="51"/>
      <c r="F492" s="51"/>
      <c r="G492" s="51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21" customHeight="1">
      <c r="A493" s="26"/>
      <c r="B493" s="51"/>
      <c r="C493" s="51"/>
      <c r="D493" s="51"/>
      <c r="E493" s="51"/>
      <c r="F493" s="51"/>
      <c r="G493" s="51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21" customHeight="1">
      <c r="A494" s="26"/>
      <c r="B494" s="51"/>
      <c r="C494" s="51"/>
      <c r="D494" s="51"/>
      <c r="E494" s="51"/>
      <c r="F494" s="51"/>
      <c r="G494" s="51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21" customHeight="1">
      <c r="A495" s="26"/>
      <c r="B495" s="51"/>
      <c r="C495" s="51"/>
      <c r="D495" s="51"/>
      <c r="E495" s="51"/>
      <c r="F495" s="51"/>
      <c r="G495" s="51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21" customHeight="1">
      <c r="A496" s="26"/>
      <c r="B496" s="51"/>
      <c r="C496" s="51"/>
      <c r="D496" s="51"/>
      <c r="E496" s="51"/>
      <c r="F496" s="51"/>
      <c r="G496" s="51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21" customHeight="1">
      <c r="A497" s="26"/>
      <c r="B497" s="51"/>
      <c r="C497" s="51"/>
      <c r="D497" s="51"/>
      <c r="E497" s="51"/>
      <c r="F497" s="51"/>
      <c r="G497" s="51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21" customHeight="1">
      <c r="A498" s="26"/>
      <c r="B498" s="51"/>
      <c r="C498" s="51"/>
      <c r="D498" s="51"/>
      <c r="E498" s="51"/>
      <c r="F498" s="51"/>
      <c r="G498" s="51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21" customHeight="1">
      <c r="A499" s="26"/>
      <c r="B499" s="51"/>
      <c r="C499" s="51"/>
      <c r="D499" s="51"/>
      <c r="E499" s="51"/>
      <c r="F499" s="51"/>
      <c r="G499" s="51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21" customHeight="1">
      <c r="A500" s="26"/>
      <c r="B500" s="51"/>
      <c r="C500" s="51"/>
      <c r="D500" s="51"/>
      <c r="E500" s="51"/>
      <c r="F500" s="51"/>
      <c r="G500" s="51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21" customHeight="1">
      <c r="A501" s="26"/>
      <c r="B501" s="51"/>
      <c r="C501" s="51"/>
      <c r="D501" s="51"/>
      <c r="E501" s="51"/>
      <c r="F501" s="51"/>
      <c r="G501" s="51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21" customHeight="1">
      <c r="A502" s="26"/>
      <c r="B502" s="51"/>
      <c r="C502" s="51"/>
      <c r="D502" s="51"/>
      <c r="E502" s="51"/>
      <c r="F502" s="51"/>
      <c r="G502" s="51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21" customHeight="1">
      <c r="A503" s="26"/>
      <c r="B503" s="51"/>
      <c r="C503" s="51"/>
      <c r="D503" s="51"/>
      <c r="E503" s="51"/>
      <c r="F503" s="51"/>
      <c r="G503" s="51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21" customHeight="1">
      <c r="A504" s="26"/>
      <c r="B504" s="51"/>
      <c r="C504" s="51"/>
      <c r="D504" s="51"/>
      <c r="E504" s="51"/>
      <c r="F504" s="51"/>
      <c r="G504" s="51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21" customHeight="1">
      <c r="A505" s="26"/>
      <c r="B505" s="51"/>
      <c r="C505" s="51"/>
      <c r="D505" s="51"/>
      <c r="E505" s="51"/>
      <c r="F505" s="51"/>
      <c r="G505" s="51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21" customHeight="1">
      <c r="A506" s="26"/>
      <c r="B506" s="51"/>
      <c r="C506" s="51"/>
      <c r="D506" s="51"/>
      <c r="E506" s="51"/>
      <c r="F506" s="51"/>
      <c r="G506" s="51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21" customHeight="1">
      <c r="A507" s="26"/>
      <c r="B507" s="51"/>
      <c r="C507" s="51"/>
      <c r="D507" s="51"/>
      <c r="E507" s="51"/>
      <c r="F507" s="51"/>
      <c r="G507" s="51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21" customHeight="1">
      <c r="A508" s="26"/>
      <c r="B508" s="51"/>
      <c r="C508" s="51"/>
      <c r="D508" s="51"/>
      <c r="E508" s="51"/>
      <c r="F508" s="51"/>
      <c r="G508" s="51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21" customHeight="1">
      <c r="A509" s="26"/>
      <c r="B509" s="51"/>
      <c r="C509" s="51"/>
      <c r="D509" s="51"/>
      <c r="E509" s="51"/>
      <c r="F509" s="51"/>
      <c r="G509" s="51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21" customHeight="1">
      <c r="A510" s="26"/>
      <c r="B510" s="51"/>
      <c r="C510" s="51"/>
      <c r="D510" s="51"/>
      <c r="E510" s="51"/>
      <c r="F510" s="51"/>
      <c r="G510" s="51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21" customHeight="1">
      <c r="A511" s="26"/>
      <c r="B511" s="51"/>
      <c r="C511" s="51"/>
      <c r="D511" s="51"/>
      <c r="E511" s="51"/>
      <c r="F511" s="51"/>
      <c r="G511" s="51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21" customHeight="1">
      <c r="A512" s="26"/>
      <c r="B512" s="51"/>
      <c r="C512" s="51"/>
      <c r="D512" s="51"/>
      <c r="E512" s="51"/>
      <c r="F512" s="51"/>
      <c r="G512" s="51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21" customHeight="1">
      <c r="A513" s="26"/>
      <c r="B513" s="51"/>
      <c r="C513" s="51"/>
      <c r="D513" s="51"/>
      <c r="E513" s="51"/>
      <c r="F513" s="51"/>
      <c r="G513" s="51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21" customHeight="1">
      <c r="A514" s="26"/>
      <c r="B514" s="51"/>
      <c r="C514" s="51"/>
      <c r="D514" s="51"/>
      <c r="E514" s="51"/>
      <c r="F514" s="51"/>
      <c r="G514" s="51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21" customHeight="1">
      <c r="A515" s="26"/>
      <c r="B515" s="51"/>
      <c r="C515" s="51"/>
      <c r="D515" s="51"/>
      <c r="E515" s="51"/>
      <c r="F515" s="51"/>
      <c r="G515" s="51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21" customHeight="1">
      <c r="A516" s="26"/>
      <c r="B516" s="51"/>
      <c r="C516" s="51"/>
      <c r="D516" s="51"/>
      <c r="E516" s="51"/>
      <c r="F516" s="51"/>
      <c r="G516" s="51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21" customHeight="1">
      <c r="A517" s="26"/>
      <c r="B517" s="51"/>
      <c r="C517" s="51"/>
      <c r="D517" s="51"/>
      <c r="E517" s="51"/>
      <c r="F517" s="51"/>
      <c r="G517" s="51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21" customHeight="1">
      <c r="A518" s="26"/>
      <c r="B518" s="51"/>
      <c r="C518" s="51"/>
      <c r="D518" s="51"/>
      <c r="E518" s="51"/>
      <c r="F518" s="51"/>
      <c r="G518" s="51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21" customHeight="1">
      <c r="A519" s="26"/>
      <c r="B519" s="51"/>
      <c r="C519" s="51"/>
      <c r="D519" s="51"/>
      <c r="E519" s="51"/>
      <c r="F519" s="51"/>
      <c r="G519" s="51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21" customHeight="1">
      <c r="A520" s="26"/>
      <c r="B520" s="51"/>
      <c r="C520" s="51"/>
      <c r="D520" s="51"/>
      <c r="E520" s="51"/>
      <c r="F520" s="51"/>
      <c r="G520" s="51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21" customHeight="1">
      <c r="A521" s="26"/>
      <c r="B521" s="51"/>
      <c r="C521" s="51"/>
      <c r="D521" s="51"/>
      <c r="E521" s="51"/>
      <c r="F521" s="51"/>
      <c r="G521" s="51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21" customHeight="1">
      <c r="A522" s="26"/>
      <c r="B522" s="51"/>
      <c r="C522" s="51"/>
      <c r="D522" s="51"/>
      <c r="E522" s="51"/>
      <c r="F522" s="51"/>
      <c r="G522" s="51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21" customHeight="1">
      <c r="A523" s="26"/>
      <c r="B523" s="51"/>
      <c r="C523" s="51"/>
      <c r="D523" s="51"/>
      <c r="E523" s="51"/>
      <c r="F523" s="51"/>
      <c r="G523" s="51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21" customHeight="1">
      <c r="A524" s="26"/>
      <c r="B524" s="51"/>
      <c r="C524" s="51"/>
      <c r="D524" s="51"/>
      <c r="E524" s="51"/>
      <c r="F524" s="51"/>
      <c r="G524" s="51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21" customHeight="1">
      <c r="A525" s="26"/>
      <c r="B525" s="51"/>
      <c r="C525" s="51"/>
      <c r="D525" s="51"/>
      <c r="E525" s="51"/>
      <c r="F525" s="51"/>
      <c r="G525" s="51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21" customHeight="1">
      <c r="A526" s="26"/>
      <c r="B526" s="51"/>
      <c r="C526" s="51"/>
      <c r="D526" s="51"/>
      <c r="E526" s="51"/>
      <c r="F526" s="51"/>
      <c r="G526" s="51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21" customHeight="1">
      <c r="A527" s="26"/>
      <c r="B527" s="51"/>
      <c r="C527" s="51"/>
      <c r="D527" s="51"/>
      <c r="E527" s="51"/>
      <c r="F527" s="51"/>
      <c r="G527" s="51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21" customHeight="1">
      <c r="A528" s="26"/>
      <c r="B528" s="51"/>
      <c r="C528" s="51"/>
      <c r="D528" s="51"/>
      <c r="E528" s="51"/>
      <c r="F528" s="51"/>
      <c r="G528" s="51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21" customHeight="1">
      <c r="A529" s="26"/>
      <c r="B529" s="51"/>
      <c r="C529" s="51"/>
      <c r="D529" s="51"/>
      <c r="E529" s="51"/>
      <c r="F529" s="51"/>
      <c r="G529" s="51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21" customHeight="1">
      <c r="A530" s="26"/>
      <c r="B530" s="51"/>
      <c r="C530" s="51"/>
      <c r="D530" s="51"/>
      <c r="E530" s="51"/>
      <c r="F530" s="51"/>
      <c r="G530" s="51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21" customHeight="1">
      <c r="A531" s="26"/>
      <c r="B531" s="51"/>
      <c r="C531" s="51"/>
      <c r="D531" s="51"/>
      <c r="E531" s="51"/>
      <c r="F531" s="51"/>
      <c r="G531" s="51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21" customHeight="1">
      <c r="A532" s="26"/>
      <c r="B532" s="51"/>
      <c r="C532" s="51"/>
      <c r="D532" s="51"/>
      <c r="E532" s="51"/>
      <c r="F532" s="51"/>
      <c r="G532" s="51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21" customHeight="1">
      <c r="A533" s="26"/>
      <c r="B533" s="51"/>
      <c r="C533" s="51"/>
      <c r="D533" s="51"/>
      <c r="E533" s="51"/>
      <c r="F533" s="51"/>
      <c r="G533" s="51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21" customHeight="1">
      <c r="A534" s="26"/>
      <c r="B534" s="51"/>
      <c r="C534" s="51"/>
      <c r="D534" s="51"/>
      <c r="E534" s="51"/>
      <c r="F534" s="51"/>
      <c r="G534" s="51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21" customHeight="1">
      <c r="A535" s="26"/>
      <c r="B535" s="51"/>
      <c r="C535" s="51"/>
      <c r="D535" s="51"/>
      <c r="E535" s="51"/>
      <c r="F535" s="51"/>
      <c r="G535" s="51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21" customHeight="1">
      <c r="A536" s="26"/>
      <c r="B536" s="51"/>
      <c r="C536" s="51"/>
      <c r="D536" s="51"/>
      <c r="E536" s="51"/>
      <c r="F536" s="51"/>
      <c r="G536" s="51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21" customHeight="1">
      <c r="A537" s="26"/>
      <c r="B537" s="51"/>
      <c r="C537" s="51"/>
      <c r="D537" s="51"/>
      <c r="E537" s="51"/>
      <c r="F537" s="51"/>
      <c r="G537" s="51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21" customHeight="1">
      <c r="A538" s="26"/>
      <c r="B538" s="51"/>
      <c r="C538" s="51"/>
      <c r="D538" s="51"/>
      <c r="E538" s="51"/>
      <c r="F538" s="51"/>
      <c r="G538" s="51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21" customHeight="1">
      <c r="A539" s="26"/>
      <c r="B539" s="51"/>
      <c r="C539" s="51"/>
      <c r="D539" s="51"/>
      <c r="E539" s="51"/>
      <c r="F539" s="51"/>
      <c r="G539" s="51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21" customHeight="1">
      <c r="A540" s="26"/>
      <c r="B540" s="51"/>
      <c r="C540" s="51"/>
      <c r="D540" s="51"/>
      <c r="E540" s="51"/>
      <c r="F540" s="51"/>
      <c r="G540" s="51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21" customHeight="1">
      <c r="A541" s="26"/>
      <c r="B541" s="51"/>
      <c r="C541" s="51"/>
      <c r="D541" s="51"/>
      <c r="E541" s="51"/>
      <c r="F541" s="51"/>
      <c r="G541" s="51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21" customHeight="1">
      <c r="A542" s="26"/>
      <c r="B542" s="51"/>
      <c r="C542" s="51"/>
      <c r="D542" s="51"/>
      <c r="E542" s="51"/>
      <c r="F542" s="51"/>
      <c r="G542" s="51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21" customHeight="1">
      <c r="A543" s="26"/>
      <c r="B543" s="51"/>
      <c r="C543" s="51"/>
      <c r="D543" s="51"/>
      <c r="E543" s="51"/>
      <c r="F543" s="51"/>
      <c r="G543" s="51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21" customHeight="1">
      <c r="A544" s="26"/>
      <c r="B544" s="51"/>
      <c r="C544" s="51"/>
      <c r="D544" s="51"/>
      <c r="E544" s="51"/>
      <c r="F544" s="51"/>
      <c r="G544" s="51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21" customHeight="1">
      <c r="A545" s="26"/>
      <c r="B545" s="51"/>
      <c r="C545" s="51"/>
      <c r="D545" s="51"/>
      <c r="E545" s="51"/>
      <c r="F545" s="51"/>
      <c r="G545" s="51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21" customHeight="1">
      <c r="A546" s="26"/>
      <c r="B546" s="51"/>
      <c r="C546" s="51"/>
      <c r="D546" s="51"/>
      <c r="E546" s="51"/>
      <c r="F546" s="51"/>
      <c r="G546" s="51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21" customHeight="1">
      <c r="A547" s="26"/>
      <c r="B547" s="51"/>
      <c r="C547" s="51"/>
      <c r="D547" s="51"/>
      <c r="E547" s="51"/>
      <c r="F547" s="51"/>
      <c r="G547" s="51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21" customHeight="1">
      <c r="A548" s="26"/>
      <c r="B548" s="51"/>
      <c r="C548" s="51"/>
      <c r="D548" s="51"/>
      <c r="E548" s="51"/>
      <c r="F548" s="51"/>
      <c r="G548" s="51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21" customHeight="1">
      <c r="A549" s="26"/>
      <c r="B549" s="51"/>
      <c r="C549" s="51"/>
      <c r="D549" s="51"/>
      <c r="E549" s="51"/>
      <c r="F549" s="51"/>
      <c r="G549" s="51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21" customHeight="1">
      <c r="A550" s="26"/>
      <c r="B550" s="51"/>
      <c r="C550" s="51"/>
      <c r="D550" s="51"/>
      <c r="E550" s="51"/>
      <c r="F550" s="51"/>
      <c r="G550" s="51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21" customHeight="1">
      <c r="A551" s="26"/>
      <c r="B551" s="51"/>
      <c r="C551" s="51"/>
      <c r="D551" s="51"/>
      <c r="E551" s="51"/>
      <c r="F551" s="51"/>
      <c r="G551" s="51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21" customHeight="1">
      <c r="A552" s="26"/>
      <c r="B552" s="51"/>
      <c r="C552" s="51"/>
      <c r="D552" s="51"/>
      <c r="E552" s="51"/>
      <c r="F552" s="51"/>
      <c r="G552" s="51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21" customHeight="1">
      <c r="A553" s="26"/>
      <c r="B553" s="51"/>
      <c r="C553" s="51"/>
      <c r="D553" s="51"/>
      <c r="E553" s="51"/>
      <c r="F553" s="51"/>
      <c r="G553" s="51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21" customHeight="1">
      <c r="A554" s="26"/>
      <c r="B554" s="51"/>
      <c r="C554" s="51"/>
      <c r="D554" s="51"/>
      <c r="E554" s="51"/>
      <c r="F554" s="51"/>
      <c r="G554" s="51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21" customHeight="1">
      <c r="A555" s="26"/>
      <c r="B555" s="51"/>
      <c r="C555" s="51"/>
      <c r="D555" s="51"/>
      <c r="E555" s="51"/>
      <c r="F555" s="51"/>
      <c r="G555" s="51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21" customHeight="1">
      <c r="A556" s="26"/>
      <c r="B556" s="51"/>
      <c r="C556" s="51"/>
      <c r="D556" s="51"/>
      <c r="E556" s="51"/>
      <c r="F556" s="51"/>
      <c r="G556" s="51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21" customHeight="1">
      <c r="A557" s="26"/>
      <c r="B557" s="51"/>
      <c r="C557" s="51"/>
      <c r="D557" s="51"/>
      <c r="E557" s="51"/>
      <c r="F557" s="51"/>
      <c r="G557" s="51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21" customHeight="1">
      <c r="A558" s="26"/>
      <c r="B558" s="51"/>
      <c r="C558" s="51"/>
      <c r="D558" s="51"/>
      <c r="E558" s="51"/>
      <c r="F558" s="51"/>
      <c r="G558" s="51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21" customHeight="1">
      <c r="A559" s="26"/>
      <c r="B559" s="51"/>
      <c r="C559" s="51"/>
      <c r="D559" s="51"/>
      <c r="E559" s="51"/>
      <c r="F559" s="51"/>
      <c r="G559" s="51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21" customHeight="1">
      <c r="A560" s="26"/>
      <c r="B560" s="51"/>
      <c r="C560" s="51"/>
      <c r="D560" s="51"/>
      <c r="E560" s="51"/>
      <c r="F560" s="51"/>
      <c r="G560" s="51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21" customHeight="1">
      <c r="A561" s="26"/>
      <c r="B561" s="51"/>
      <c r="C561" s="51"/>
      <c r="D561" s="51"/>
      <c r="E561" s="51"/>
      <c r="F561" s="51"/>
      <c r="G561" s="51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21" customHeight="1">
      <c r="A562" s="26"/>
      <c r="B562" s="51"/>
      <c r="C562" s="51"/>
      <c r="D562" s="51"/>
      <c r="E562" s="51"/>
      <c r="F562" s="51"/>
      <c r="G562" s="51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21" customHeight="1">
      <c r="A563" s="26"/>
      <c r="B563" s="51"/>
      <c r="C563" s="51"/>
      <c r="D563" s="51"/>
      <c r="E563" s="51"/>
      <c r="F563" s="51"/>
      <c r="G563" s="51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21" customHeight="1">
      <c r="A564" s="26"/>
      <c r="B564" s="51"/>
      <c r="C564" s="51"/>
      <c r="D564" s="51"/>
      <c r="E564" s="51"/>
      <c r="F564" s="51"/>
      <c r="G564" s="51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21" customHeight="1">
      <c r="A565" s="26"/>
      <c r="B565" s="51"/>
      <c r="C565" s="51"/>
      <c r="D565" s="51"/>
      <c r="E565" s="51"/>
      <c r="F565" s="51"/>
      <c r="G565" s="51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21" customHeight="1">
      <c r="A566" s="26"/>
      <c r="B566" s="51"/>
      <c r="C566" s="51"/>
      <c r="D566" s="51"/>
      <c r="E566" s="51"/>
      <c r="F566" s="51"/>
      <c r="G566" s="51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21" customHeight="1">
      <c r="A567" s="26"/>
      <c r="B567" s="51"/>
      <c r="C567" s="51"/>
      <c r="D567" s="51"/>
      <c r="E567" s="51"/>
      <c r="F567" s="51"/>
      <c r="G567" s="51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21" customHeight="1">
      <c r="A568" s="26"/>
      <c r="B568" s="51"/>
      <c r="C568" s="51"/>
      <c r="D568" s="51"/>
      <c r="E568" s="51"/>
      <c r="F568" s="51"/>
      <c r="G568" s="51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21" customHeight="1">
      <c r="A569" s="26"/>
      <c r="B569" s="51"/>
      <c r="C569" s="51"/>
      <c r="D569" s="51"/>
      <c r="E569" s="51"/>
      <c r="F569" s="51"/>
      <c r="G569" s="51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21" customHeight="1">
      <c r="A570" s="26"/>
      <c r="B570" s="51"/>
      <c r="C570" s="51"/>
      <c r="D570" s="51"/>
      <c r="E570" s="51"/>
      <c r="F570" s="51"/>
      <c r="G570" s="51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21" customHeight="1">
      <c r="A571" s="26"/>
      <c r="B571" s="51"/>
      <c r="C571" s="51"/>
      <c r="D571" s="51"/>
      <c r="E571" s="51"/>
      <c r="F571" s="51"/>
      <c r="G571" s="51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21" customHeight="1">
      <c r="A572" s="26"/>
      <c r="B572" s="51"/>
      <c r="C572" s="51"/>
      <c r="D572" s="51"/>
      <c r="E572" s="51"/>
      <c r="F572" s="51"/>
      <c r="G572" s="51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21" customHeight="1">
      <c r="A573" s="26"/>
      <c r="B573" s="51"/>
      <c r="C573" s="51"/>
      <c r="D573" s="51"/>
      <c r="E573" s="51"/>
      <c r="F573" s="51"/>
      <c r="G573" s="51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21" customHeight="1">
      <c r="A574" s="26"/>
      <c r="B574" s="51"/>
      <c r="C574" s="51"/>
      <c r="D574" s="51"/>
      <c r="E574" s="51"/>
      <c r="F574" s="51"/>
      <c r="G574" s="51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21" customHeight="1">
      <c r="A575" s="26"/>
      <c r="B575" s="51"/>
      <c r="C575" s="51"/>
      <c r="D575" s="51"/>
      <c r="E575" s="51"/>
      <c r="F575" s="51"/>
      <c r="G575" s="51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21" customHeight="1">
      <c r="A576" s="26"/>
      <c r="B576" s="51"/>
      <c r="C576" s="51"/>
      <c r="D576" s="51"/>
      <c r="E576" s="51"/>
      <c r="F576" s="51"/>
      <c r="G576" s="51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21" customHeight="1">
      <c r="A577" s="26"/>
      <c r="B577" s="51"/>
      <c r="C577" s="51"/>
      <c r="D577" s="51"/>
      <c r="E577" s="51"/>
      <c r="F577" s="51"/>
      <c r="G577" s="51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21" customHeight="1">
      <c r="A578" s="26"/>
      <c r="B578" s="51"/>
      <c r="C578" s="51"/>
      <c r="D578" s="51"/>
      <c r="E578" s="51"/>
      <c r="F578" s="51"/>
      <c r="G578" s="51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21" customHeight="1">
      <c r="A579" s="26"/>
      <c r="B579" s="51"/>
      <c r="C579" s="51"/>
      <c r="D579" s="51"/>
      <c r="E579" s="51"/>
      <c r="F579" s="51"/>
      <c r="G579" s="51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21" customHeight="1">
      <c r="A580" s="26"/>
      <c r="B580" s="51"/>
      <c r="C580" s="51"/>
      <c r="D580" s="51"/>
      <c r="E580" s="51"/>
      <c r="F580" s="51"/>
      <c r="G580" s="51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21" customHeight="1">
      <c r="A581" s="26"/>
      <c r="B581" s="51"/>
      <c r="C581" s="51"/>
      <c r="D581" s="51"/>
      <c r="E581" s="51"/>
      <c r="F581" s="51"/>
      <c r="G581" s="51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21" customHeight="1">
      <c r="A582" s="26"/>
      <c r="B582" s="51"/>
      <c r="C582" s="51"/>
      <c r="D582" s="51"/>
      <c r="E582" s="51"/>
      <c r="F582" s="51"/>
      <c r="G582" s="51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21" customHeight="1">
      <c r="A583" s="26"/>
      <c r="B583" s="51"/>
      <c r="C583" s="51"/>
      <c r="D583" s="51"/>
      <c r="E583" s="51"/>
      <c r="F583" s="51"/>
      <c r="G583" s="51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21" customHeight="1">
      <c r="A584" s="26"/>
      <c r="B584" s="51"/>
      <c r="C584" s="51"/>
      <c r="D584" s="51"/>
      <c r="E584" s="51"/>
      <c r="F584" s="51"/>
      <c r="G584" s="51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21" customHeight="1">
      <c r="A585" s="26"/>
      <c r="B585" s="51"/>
      <c r="C585" s="51"/>
      <c r="D585" s="51"/>
      <c r="E585" s="51"/>
      <c r="F585" s="51"/>
      <c r="G585" s="51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21" customHeight="1">
      <c r="A586" s="26"/>
      <c r="B586" s="51"/>
      <c r="C586" s="51"/>
      <c r="D586" s="51"/>
      <c r="E586" s="51"/>
      <c r="F586" s="51"/>
      <c r="G586" s="51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21" customHeight="1">
      <c r="A587" s="26"/>
      <c r="B587" s="51"/>
      <c r="C587" s="51"/>
      <c r="D587" s="51"/>
      <c r="E587" s="51"/>
      <c r="F587" s="51"/>
      <c r="G587" s="51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21" customHeight="1">
      <c r="A588" s="26"/>
      <c r="B588" s="51"/>
      <c r="C588" s="51"/>
      <c r="D588" s="51"/>
      <c r="E588" s="51"/>
      <c r="F588" s="51"/>
      <c r="G588" s="51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21" customHeight="1">
      <c r="A589" s="26"/>
      <c r="B589" s="51"/>
      <c r="C589" s="51"/>
      <c r="D589" s="51"/>
      <c r="E589" s="51"/>
      <c r="F589" s="51"/>
      <c r="G589" s="51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21" customHeight="1">
      <c r="A590" s="26"/>
      <c r="B590" s="51"/>
      <c r="C590" s="51"/>
      <c r="D590" s="51"/>
      <c r="E590" s="51"/>
      <c r="F590" s="51"/>
      <c r="G590" s="51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21" customHeight="1">
      <c r="A591" s="26"/>
      <c r="B591" s="51"/>
      <c r="C591" s="51"/>
      <c r="D591" s="51"/>
      <c r="E591" s="51"/>
      <c r="F591" s="51"/>
      <c r="G591" s="51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21" customHeight="1">
      <c r="A592" s="26"/>
      <c r="B592" s="51"/>
      <c r="C592" s="51"/>
      <c r="D592" s="51"/>
      <c r="E592" s="51"/>
      <c r="F592" s="51"/>
      <c r="G592" s="51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21" customHeight="1">
      <c r="A593" s="26"/>
      <c r="B593" s="51"/>
      <c r="C593" s="51"/>
      <c r="D593" s="51"/>
      <c r="E593" s="51"/>
      <c r="F593" s="51"/>
      <c r="G593" s="51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21" customHeight="1">
      <c r="A594" s="26"/>
      <c r="B594" s="51"/>
      <c r="C594" s="51"/>
      <c r="D594" s="51"/>
      <c r="E594" s="51"/>
      <c r="F594" s="51"/>
      <c r="G594" s="51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21" customHeight="1">
      <c r="A595" s="26"/>
      <c r="B595" s="51"/>
      <c r="C595" s="51"/>
      <c r="D595" s="51"/>
      <c r="E595" s="51"/>
      <c r="F595" s="51"/>
      <c r="G595" s="51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21" customHeight="1">
      <c r="A596" s="26"/>
      <c r="B596" s="51"/>
      <c r="C596" s="51"/>
      <c r="D596" s="51"/>
      <c r="E596" s="51"/>
      <c r="F596" s="51"/>
      <c r="G596" s="51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21" customHeight="1">
      <c r="A597" s="26"/>
      <c r="B597" s="51"/>
      <c r="C597" s="51"/>
      <c r="D597" s="51"/>
      <c r="E597" s="51"/>
      <c r="F597" s="51"/>
      <c r="G597" s="51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21" customHeight="1">
      <c r="A598" s="26"/>
      <c r="B598" s="51"/>
      <c r="C598" s="51"/>
      <c r="D598" s="51"/>
      <c r="E598" s="51"/>
      <c r="F598" s="51"/>
      <c r="G598" s="51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21" customHeight="1">
      <c r="A599" s="26"/>
      <c r="B599" s="51"/>
      <c r="C599" s="51"/>
      <c r="D599" s="51"/>
      <c r="E599" s="51"/>
      <c r="F599" s="51"/>
      <c r="G599" s="51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21" customHeight="1">
      <c r="A600" s="26"/>
      <c r="B600" s="51"/>
      <c r="C600" s="51"/>
      <c r="D600" s="51"/>
      <c r="E600" s="51"/>
      <c r="F600" s="51"/>
      <c r="G600" s="51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21" customHeight="1">
      <c r="A601" s="26"/>
      <c r="B601" s="51"/>
      <c r="C601" s="51"/>
      <c r="D601" s="51"/>
      <c r="E601" s="51"/>
      <c r="F601" s="51"/>
      <c r="G601" s="51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21" customHeight="1">
      <c r="A602" s="26"/>
      <c r="B602" s="51"/>
      <c r="C602" s="51"/>
      <c r="D602" s="51"/>
      <c r="E602" s="51"/>
      <c r="F602" s="51"/>
      <c r="G602" s="51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21" customHeight="1">
      <c r="A603" s="26"/>
      <c r="B603" s="51"/>
      <c r="C603" s="51"/>
      <c r="D603" s="51"/>
      <c r="E603" s="51"/>
      <c r="F603" s="51"/>
      <c r="G603" s="51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21" customHeight="1">
      <c r="A604" s="26"/>
      <c r="B604" s="51"/>
      <c r="C604" s="51"/>
      <c r="D604" s="51"/>
      <c r="E604" s="51"/>
      <c r="F604" s="51"/>
      <c r="G604" s="51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21" customHeight="1">
      <c r="A605" s="26"/>
      <c r="B605" s="51"/>
      <c r="C605" s="51"/>
      <c r="D605" s="51"/>
      <c r="E605" s="51"/>
      <c r="F605" s="51"/>
      <c r="G605" s="51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21" customHeight="1">
      <c r="A606" s="26"/>
      <c r="B606" s="51"/>
      <c r="C606" s="51"/>
      <c r="D606" s="51"/>
      <c r="E606" s="51"/>
      <c r="F606" s="51"/>
      <c r="G606" s="51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21" customHeight="1">
      <c r="A607" s="26"/>
      <c r="B607" s="51"/>
      <c r="C607" s="51"/>
      <c r="D607" s="51"/>
      <c r="E607" s="51"/>
      <c r="F607" s="51"/>
      <c r="G607" s="51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21" customHeight="1">
      <c r="A608" s="26"/>
      <c r="B608" s="51"/>
      <c r="C608" s="51"/>
      <c r="D608" s="51"/>
      <c r="E608" s="51"/>
      <c r="F608" s="51"/>
      <c r="G608" s="51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21" customHeight="1">
      <c r="A609" s="26"/>
      <c r="B609" s="51"/>
      <c r="C609" s="51"/>
      <c r="D609" s="51"/>
      <c r="E609" s="51"/>
      <c r="F609" s="51"/>
      <c r="G609" s="51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21" customHeight="1">
      <c r="A610" s="26"/>
      <c r="B610" s="51"/>
      <c r="C610" s="51"/>
      <c r="D610" s="51"/>
      <c r="E610" s="51"/>
      <c r="F610" s="51"/>
      <c r="G610" s="51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21" customHeight="1">
      <c r="A611" s="26"/>
      <c r="B611" s="51"/>
      <c r="C611" s="51"/>
      <c r="D611" s="51"/>
      <c r="E611" s="51"/>
      <c r="F611" s="51"/>
      <c r="G611" s="51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21" customHeight="1">
      <c r="A612" s="26"/>
      <c r="B612" s="51"/>
      <c r="C612" s="51"/>
      <c r="D612" s="51"/>
      <c r="E612" s="51"/>
      <c r="F612" s="51"/>
      <c r="G612" s="51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21" customHeight="1">
      <c r="A613" s="26"/>
      <c r="B613" s="51"/>
      <c r="C613" s="51"/>
      <c r="D613" s="51"/>
      <c r="E613" s="51"/>
      <c r="F613" s="51"/>
      <c r="G613" s="51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21" customHeight="1">
      <c r="A614" s="26"/>
      <c r="B614" s="51"/>
      <c r="C614" s="51"/>
      <c r="D614" s="51"/>
      <c r="E614" s="51"/>
      <c r="F614" s="51"/>
      <c r="G614" s="51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21" customHeight="1">
      <c r="A615" s="26"/>
      <c r="B615" s="51"/>
      <c r="C615" s="51"/>
      <c r="D615" s="51"/>
      <c r="E615" s="51"/>
      <c r="F615" s="51"/>
      <c r="G615" s="51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21" customHeight="1">
      <c r="A616" s="26"/>
      <c r="B616" s="51"/>
      <c r="C616" s="51"/>
      <c r="D616" s="51"/>
      <c r="E616" s="51"/>
      <c r="F616" s="51"/>
      <c r="G616" s="51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21" customHeight="1">
      <c r="A617" s="26"/>
      <c r="B617" s="51"/>
      <c r="C617" s="51"/>
      <c r="D617" s="51"/>
      <c r="E617" s="51"/>
      <c r="F617" s="51"/>
      <c r="G617" s="51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21" customHeight="1">
      <c r="A618" s="26"/>
      <c r="B618" s="51"/>
      <c r="C618" s="51"/>
      <c r="D618" s="51"/>
      <c r="E618" s="51"/>
      <c r="F618" s="51"/>
      <c r="G618" s="51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21" customHeight="1">
      <c r="A619" s="26"/>
      <c r="B619" s="51"/>
      <c r="C619" s="51"/>
      <c r="D619" s="51"/>
      <c r="E619" s="51"/>
      <c r="F619" s="51"/>
      <c r="G619" s="51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21" customHeight="1">
      <c r="A620" s="26"/>
      <c r="B620" s="51"/>
      <c r="C620" s="51"/>
      <c r="D620" s="51"/>
      <c r="E620" s="51"/>
      <c r="F620" s="51"/>
      <c r="G620" s="51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21" customHeight="1">
      <c r="A621" s="26"/>
      <c r="B621" s="51"/>
      <c r="C621" s="51"/>
      <c r="D621" s="51"/>
      <c r="E621" s="51"/>
      <c r="F621" s="51"/>
      <c r="G621" s="51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21" customHeight="1">
      <c r="A622" s="26"/>
      <c r="B622" s="51"/>
      <c r="C622" s="51"/>
      <c r="D622" s="51"/>
      <c r="E622" s="51"/>
      <c r="F622" s="51"/>
      <c r="G622" s="51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21" customHeight="1">
      <c r="A623" s="26"/>
      <c r="B623" s="51"/>
      <c r="C623" s="51"/>
      <c r="D623" s="51"/>
      <c r="E623" s="51"/>
      <c r="F623" s="51"/>
      <c r="G623" s="51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21" customHeight="1">
      <c r="A624" s="26"/>
      <c r="B624" s="51"/>
      <c r="C624" s="51"/>
      <c r="D624" s="51"/>
      <c r="E624" s="51"/>
      <c r="F624" s="51"/>
      <c r="G624" s="51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21" customHeight="1">
      <c r="A625" s="26"/>
      <c r="B625" s="51"/>
      <c r="C625" s="51"/>
      <c r="D625" s="51"/>
      <c r="E625" s="51"/>
      <c r="F625" s="51"/>
      <c r="G625" s="51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21" customHeight="1">
      <c r="A626" s="26"/>
      <c r="B626" s="51"/>
      <c r="C626" s="51"/>
      <c r="D626" s="51"/>
      <c r="E626" s="51"/>
      <c r="F626" s="51"/>
      <c r="G626" s="51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21" customHeight="1">
      <c r="A627" s="26"/>
      <c r="B627" s="51"/>
      <c r="C627" s="51"/>
      <c r="D627" s="51"/>
      <c r="E627" s="51"/>
      <c r="F627" s="51"/>
      <c r="G627" s="51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21" customHeight="1">
      <c r="A628" s="26"/>
      <c r="B628" s="51"/>
      <c r="C628" s="51"/>
      <c r="D628" s="51"/>
      <c r="E628" s="51"/>
      <c r="F628" s="51"/>
      <c r="G628" s="51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21" customHeight="1">
      <c r="A629" s="26"/>
      <c r="B629" s="51"/>
      <c r="C629" s="51"/>
      <c r="D629" s="51"/>
      <c r="E629" s="51"/>
      <c r="F629" s="51"/>
      <c r="G629" s="51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21" customHeight="1">
      <c r="A630" s="26"/>
      <c r="B630" s="51"/>
      <c r="C630" s="51"/>
      <c r="D630" s="51"/>
      <c r="E630" s="51"/>
      <c r="F630" s="51"/>
      <c r="G630" s="51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21" customHeight="1">
      <c r="A631" s="26"/>
      <c r="B631" s="51"/>
      <c r="C631" s="51"/>
      <c r="D631" s="51"/>
      <c r="E631" s="51"/>
      <c r="F631" s="51"/>
      <c r="G631" s="51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21" customHeight="1">
      <c r="A632" s="26"/>
      <c r="B632" s="51"/>
      <c r="C632" s="51"/>
      <c r="D632" s="51"/>
      <c r="E632" s="51"/>
      <c r="F632" s="51"/>
      <c r="G632" s="51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21" customHeight="1">
      <c r="A633" s="26"/>
      <c r="B633" s="51"/>
      <c r="C633" s="51"/>
      <c r="D633" s="51"/>
      <c r="E633" s="51"/>
      <c r="F633" s="51"/>
      <c r="G633" s="51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21" customHeight="1">
      <c r="A634" s="26"/>
      <c r="B634" s="51"/>
      <c r="C634" s="51"/>
      <c r="D634" s="51"/>
      <c r="E634" s="51"/>
      <c r="F634" s="51"/>
      <c r="G634" s="51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21" customHeight="1">
      <c r="A635" s="26"/>
      <c r="B635" s="51"/>
      <c r="C635" s="51"/>
      <c r="D635" s="51"/>
      <c r="E635" s="51"/>
      <c r="F635" s="51"/>
      <c r="G635" s="51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21" customHeight="1">
      <c r="A636" s="26"/>
      <c r="B636" s="51"/>
      <c r="C636" s="51"/>
      <c r="D636" s="51"/>
      <c r="E636" s="51"/>
      <c r="F636" s="51"/>
      <c r="G636" s="51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21" customHeight="1">
      <c r="A637" s="26"/>
      <c r="B637" s="51"/>
      <c r="C637" s="51"/>
      <c r="D637" s="51"/>
      <c r="E637" s="51"/>
      <c r="F637" s="51"/>
      <c r="G637" s="51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21" customHeight="1">
      <c r="A638" s="26"/>
      <c r="B638" s="51"/>
      <c r="C638" s="51"/>
      <c r="D638" s="51"/>
      <c r="E638" s="51"/>
      <c r="F638" s="51"/>
      <c r="G638" s="51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21" customHeight="1">
      <c r="A639" s="26"/>
      <c r="B639" s="51"/>
      <c r="C639" s="51"/>
      <c r="D639" s="51"/>
      <c r="E639" s="51"/>
      <c r="F639" s="51"/>
      <c r="G639" s="51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21" customHeight="1">
      <c r="A640" s="26"/>
      <c r="B640" s="51"/>
      <c r="C640" s="51"/>
      <c r="D640" s="51"/>
      <c r="E640" s="51"/>
      <c r="F640" s="51"/>
      <c r="G640" s="51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21" customHeight="1">
      <c r="A641" s="26"/>
      <c r="B641" s="51"/>
      <c r="C641" s="51"/>
      <c r="D641" s="51"/>
      <c r="E641" s="51"/>
      <c r="F641" s="51"/>
      <c r="G641" s="51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21" customHeight="1">
      <c r="A642" s="26"/>
      <c r="B642" s="51"/>
      <c r="C642" s="51"/>
      <c r="D642" s="51"/>
      <c r="E642" s="51"/>
      <c r="F642" s="51"/>
      <c r="G642" s="51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21" customHeight="1">
      <c r="A643" s="26"/>
      <c r="B643" s="51"/>
      <c r="C643" s="51"/>
      <c r="D643" s="51"/>
      <c r="E643" s="51"/>
      <c r="F643" s="51"/>
      <c r="G643" s="51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21" customHeight="1">
      <c r="A644" s="26"/>
      <c r="B644" s="51"/>
      <c r="C644" s="51"/>
      <c r="D644" s="51"/>
      <c r="E644" s="51"/>
      <c r="F644" s="51"/>
      <c r="G644" s="51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21" customHeight="1">
      <c r="A645" s="26"/>
      <c r="B645" s="51"/>
      <c r="C645" s="51"/>
      <c r="D645" s="51"/>
      <c r="E645" s="51"/>
      <c r="F645" s="51"/>
      <c r="G645" s="51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21" customHeight="1">
      <c r="A646" s="26"/>
      <c r="B646" s="51"/>
      <c r="C646" s="51"/>
      <c r="D646" s="51"/>
      <c r="E646" s="51"/>
      <c r="F646" s="51"/>
      <c r="G646" s="51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21" customHeight="1">
      <c r="A647" s="26"/>
      <c r="B647" s="51"/>
      <c r="C647" s="51"/>
      <c r="D647" s="51"/>
      <c r="E647" s="51"/>
      <c r="F647" s="51"/>
      <c r="G647" s="51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21" customHeight="1">
      <c r="A648" s="26"/>
      <c r="B648" s="51"/>
      <c r="C648" s="51"/>
      <c r="D648" s="51"/>
      <c r="E648" s="51"/>
      <c r="F648" s="51"/>
      <c r="G648" s="51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21" customHeight="1">
      <c r="A649" s="26"/>
      <c r="B649" s="51"/>
      <c r="C649" s="51"/>
      <c r="D649" s="51"/>
      <c r="E649" s="51"/>
      <c r="F649" s="51"/>
      <c r="G649" s="51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21" customHeight="1">
      <c r="A650" s="26"/>
      <c r="B650" s="51"/>
      <c r="C650" s="51"/>
      <c r="D650" s="51"/>
      <c r="E650" s="51"/>
      <c r="F650" s="51"/>
      <c r="G650" s="51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21" customHeight="1">
      <c r="A651" s="26"/>
      <c r="B651" s="51"/>
      <c r="C651" s="51"/>
      <c r="D651" s="51"/>
      <c r="E651" s="51"/>
      <c r="F651" s="51"/>
      <c r="G651" s="51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21" customHeight="1">
      <c r="A652" s="26"/>
      <c r="B652" s="51"/>
      <c r="C652" s="51"/>
      <c r="D652" s="51"/>
      <c r="E652" s="51"/>
      <c r="F652" s="51"/>
      <c r="G652" s="51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21" customHeight="1">
      <c r="A653" s="26"/>
      <c r="B653" s="51"/>
      <c r="C653" s="51"/>
      <c r="D653" s="51"/>
      <c r="E653" s="51"/>
      <c r="F653" s="51"/>
      <c r="G653" s="51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21" customHeight="1">
      <c r="A654" s="26"/>
      <c r="B654" s="51"/>
      <c r="C654" s="51"/>
      <c r="D654" s="51"/>
      <c r="E654" s="51"/>
      <c r="F654" s="51"/>
      <c r="G654" s="51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21" customHeight="1">
      <c r="A655" s="26"/>
      <c r="B655" s="51"/>
      <c r="C655" s="51"/>
      <c r="D655" s="51"/>
      <c r="E655" s="51"/>
      <c r="F655" s="51"/>
      <c r="G655" s="51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21" customHeight="1">
      <c r="A656" s="26"/>
      <c r="B656" s="51"/>
      <c r="C656" s="51"/>
      <c r="D656" s="51"/>
      <c r="E656" s="51"/>
      <c r="F656" s="51"/>
      <c r="G656" s="51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21" customHeight="1">
      <c r="A657" s="26"/>
      <c r="B657" s="51"/>
      <c r="C657" s="51"/>
      <c r="D657" s="51"/>
      <c r="E657" s="51"/>
      <c r="F657" s="51"/>
      <c r="G657" s="51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21" customHeight="1">
      <c r="A658" s="26"/>
      <c r="B658" s="51"/>
      <c r="C658" s="51"/>
      <c r="D658" s="51"/>
      <c r="E658" s="51"/>
      <c r="F658" s="51"/>
      <c r="G658" s="51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21" customHeight="1">
      <c r="A659" s="26"/>
      <c r="B659" s="51"/>
      <c r="C659" s="51"/>
      <c r="D659" s="51"/>
      <c r="E659" s="51"/>
      <c r="F659" s="51"/>
      <c r="G659" s="51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21" customHeight="1">
      <c r="A660" s="26"/>
      <c r="B660" s="51"/>
      <c r="C660" s="51"/>
      <c r="D660" s="51"/>
      <c r="E660" s="51"/>
      <c r="F660" s="51"/>
      <c r="G660" s="51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21" customHeight="1">
      <c r="A661" s="26"/>
      <c r="B661" s="51"/>
      <c r="C661" s="51"/>
      <c r="D661" s="51"/>
      <c r="E661" s="51"/>
      <c r="F661" s="51"/>
      <c r="G661" s="51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21" customHeight="1">
      <c r="A662" s="26"/>
      <c r="B662" s="51"/>
      <c r="C662" s="51"/>
      <c r="D662" s="51"/>
      <c r="E662" s="51"/>
      <c r="F662" s="51"/>
      <c r="G662" s="51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21" customHeight="1">
      <c r="A663" s="26"/>
      <c r="B663" s="51"/>
      <c r="C663" s="51"/>
      <c r="D663" s="51"/>
      <c r="E663" s="51"/>
      <c r="F663" s="51"/>
      <c r="G663" s="51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21" customHeight="1">
      <c r="A664" s="26"/>
      <c r="B664" s="51"/>
      <c r="C664" s="51"/>
      <c r="D664" s="51"/>
      <c r="E664" s="51"/>
      <c r="F664" s="51"/>
      <c r="G664" s="51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21" customHeight="1">
      <c r="A665" s="26"/>
      <c r="B665" s="51"/>
      <c r="C665" s="51"/>
      <c r="D665" s="51"/>
      <c r="E665" s="51"/>
      <c r="F665" s="51"/>
      <c r="G665" s="51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21" customHeight="1">
      <c r="A666" s="26"/>
      <c r="B666" s="51"/>
      <c r="C666" s="51"/>
      <c r="D666" s="51"/>
      <c r="E666" s="51"/>
      <c r="F666" s="51"/>
      <c r="G666" s="51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21" customHeight="1">
      <c r="A667" s="26"/>
      <c r="B667" s="51"/>
      <c r="C667" s="51"/>
      <c r="D667" s="51"/>
      <c r="E667" s="51"/>
      <c r="F667" s="51"/>
      <c r="G667" s="51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21" customHeight="1">
      <c r="A668" s="26"/>
      <c r="B668" s="51"/>
      <c r="C668" s="51"/>
      <c r="D668" s="51"/>
      <c r="E668" s="51"/>
      <c r="F668" s="51"/>
      <c r="G668" s="51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21" customHeight="1">
      <c r="A669" s="26"/>
      <c r="B669" s="51"/>
      <c r="C669" s="51"/>
      <c r="D669" s="51"/>
      <c r="E669" s="51"/>
      <c r="F669" s="51"/>
      <c r="G669" s="51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21" customHeight="1">
      <c r="A670" s="26"/>
      <c r="B670" s="51"/>
      <c r="C670" s="51"/>
      <c r="D670" s="51"/>
      <c r="E670" s="51"/>
      <c r="F670" s="51"/>
      <c r="G670" s="51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21" customHeight="1">
      <c r="A671" s="26"/>
      <c r="B671" s="51"/>
      <c r="C671" s="51"/>
      <c r="D671" s="51"/>
      <c r="E671" s="51"/>
      <c r="F671" s="51"/>
      <c r="G671" s="51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21" customHeight="1">
      <c r="A672" s="26"/>
      <c r="B672" s="51"/>
      <c r="C672" s="51"/>
      <c r="D672" s="51"/>
      <c r="E672" s="51"/>
      <c r="F672" s="51"/>
      <c r="G672" s="51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21" customHeight="1">
      <c r="A673" s="26"/>
      <c r="B673" s="51"/>
      <c r="C673" s="51"/>
      <c r="D673" s="51"/>
      <c r="E673" s="51"/>
      <c r="F673" s="51"/>
      <c r="G673" s="51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21" customHeight="1">
      <c r="A674" s="26"/>
      <c r="B674" s="51"/>
      <c r="C674" s="51"/>
      <c r="D674" s="51"/>
      <c r="E674" s="51"/>
      <c r="F674" s="51"/>
      <c r="G674" s="51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21" customHeight="1">
      <c r="A675" s="26"/>
      <c r="B675" s="51"/>
      <c r="C675" s="51"/>
      <c r="D675" s="51"/>
      <c r="E675" s="51"/>
      <c r="F675" s="51"/>
      <c r="G675" s="51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21" customHeight="1">
      <c r="A676" s="26"/>
      <c r="B676" s="51"/>
      <c r="C676" s="51"/>
      <c r="D676" s="51"/>
      <c r="E676" s="51"/>
      <c r="F676" s="51"/>
      <c r="G676" s="51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21" customHeight="1">
      <c r="A677" s="26"/>
      <c r="B677" s="51"/>
      <c r="C677" s="51"/>
      <c r="D677" s="51"/>
      <c r="E677" s="51"/>
      <c r="F677" s="51"/>
      <c r="G677" s="51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21" customHeight="1">
      <c r="A678" s="26"/>
      <c r="B678" s="51"/>
      <c r="C678" s="51"/>
      <c r="D678" s="51"/>
      <c r="E678" s="51"/>
      <c r="F678" s="51"/>
      <c r="G678" s="51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21" customHeight="1">
      <c r="A679" s="26"/>
      <c r="B679" s="51"/>
      <c r="C679" s="51"/>
      <c r="D679" s="51"/>
      <c r="E679" s="51"/>
      <c r="F679" s="51"/>
      <c r="G679" s="51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21" customHeight="1">
      <c r="A680" s="26"/>
      <c r="B680" s="51"/>
      <c r="C680" s="51"/>
      <c r="D680" s="51"/>
      <c r="E680" s="51"/>
      <c r="F680" s="51"/>
      <c r="G680" s="51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21" customHeight="1">
      <c r="A681" s="26"/>
      <c r="B681" s="51"/>
      <c r="C681" s="51"/>
      <c r="D681" s="51"/>
      <c r="E681" s="51"/>
      <c r="F681" s="51"/>
      <c r="G681" s="51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21" customHeight="1">
      <c r="A682" s="26"/>
      <c r="B682" s="51"/>
      <c r="C682" s="51"/>
      <c r="D682" s="51"/>
      <c r="E682" s="51"/>
      <c r="F682" s="51"/>
      <c r="G682" s="51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21" customHeight="1">
      <c r="A683" s="26"/>
      <c r="B683" s="51"/>
      <c r="C683" s="51"/>
      <c r="D683" s="51"/>
      <c r="E683" s="51"/>
      <c r="F683" s="51"/>
      <c r="G683" s="51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21" customHeight="1">
      <c r="A684" s="26"/>
      <c r="B684" s="51"/>
      <c r="C684" s="51"/>
      <c r="D684" s="51"/>
      <c r="E684" s="51"/>
      <c r="F684" s="51"/>
      <c r="G684" s="51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21" customHeight="1">
      <c r="A685" s="26"/>
      <c r="B685" s="51"/>
      <c r="C685" s="51"/>
      <c r="D685" s="51"/>
      <c r="E685" s="51"/>
      <c r="F685" s="51"/>
      <c r="G685" s="51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21" customHeight="1">
      <c r="A686" s="26"/>
      <c r="B686" s="51"/>
      <c r="C686" s="51"/>
      <c r="D686" s="51"/>
      <c r="E686" s="51"/>
      <c r="F686" s="51"/>
      <c r="G686" s="51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21" customHeight="1">
      <c r="A687" s="26"/>
      <c r="B687" s="51"/>
      <c r="C687" s="51"/>
      <c r="D687" s="51"/>
      <c r="E687" s="51"/>
      <c r="F687" s="51"/>
      <c r="G687" s="51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21" customHeight="1">
      <c r="A688" s="26"/>
      <c r="B688" s="51"/>
      <c r="C688" s="51"/>
      <c r="D688" s="51"/>
      <c r="E688" s="51"/>
      <c r="F688" s="51"/>
      <c r="G688" s="51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21" customHeight="1">
      <c r="A689" s="26"/>
      <c r="B689" s="51"/>
      <c r="C689" s="51"/>
      <c r="D689" s="51"/>
      <c r="E689" s="51"/>
      <c r="F689" s="51"/>
      <c r="G689" s="51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21" customHeight="1">
      <c r="A690" s="26"/>
      <c r="B690" s="51"/>
      <c r="C690" s="51"/>
      <c r="D690" s="51"/>
      <c r="E690" s="51"/>
      <c r="F690" s="51"/>
      <c r="G690" s="51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21" customHeight="1">
      <c r="A691" s="26"/>
      <c r="B691" s="51"/>
      <c r="C691" s="51"/>
      <c r="D691" s="51"/>
      <c r="E691" s="51"/>
      <c r="F691" s="51"/>
      <c r="G691" s="51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21" customHeight="1">
      <c r="A692" s="26"/>
      <c r="B692" s="51"/>
      <c r="C692" s="51"/>
      <c r="D692" s="51"/>
      <c r="E692" s="51"/>
      <c r="F692" s="51"/>
      <c r="G692" s="51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21" customHeight="1">
      <c r="A693" s="26"/>
      <c r="B693" s="51"/>
      <c r="C693" s="51"/>
      <c r="D693" s="51"/>
      <c r="E693" s="51"/>
      <c r="F693" s="51"/>
      <c r="G693" s="51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21" customHeight="1">
      <c r="A694" s="26"/>
      <c r="B694" s="51"/>
      <c r="C694" s="51"/>
      <c r="D694" s="51"/>
      <c r="E694" s="51"/>
      <c r="F694" s="51"/>
      <c r="G694" s="51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21" customHeight="1">
      <c r="A695" s="26"/>
      <c r="B695" s="51"/>
      <c r="C695" s="51"/>
      <c r="D695" s="51"/>
      <c r="E695" s="51"/>
      <c r="F695" s="51"/>
      <c r="G695" s="51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21" customHeight="1">
      <c r="A696" s="26"/>
      <c r="B696" s="51"/>
      <c r="C696" s="51"/>
      <c r="D696" s="51"/>
      <c r="E696" s="51"/>
      <c r="F696" s="51"/>
      <c r="G696" s="51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21" customHeight="1">
      <c r="A697" s="26"/>
      <c r="B697" s="51"/>
      <c r="C697" s="51"/>
      <c r="D697" s="51"/>
      <c r="E697" s="51"/>
      <c r="F697" s="51"/>
      <c r="G697" s="51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21" customHeight="1">
      <c r="A698" s="26"/>
      <c r="B698" s="51"/>
      <c r="C698" s="51"/>
      <c r="D698" s="51"/>
      <c r="E698" s="51"/>
      <c r="F698" s="51"/>
      <c r="G698" s="51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21" customHeight="1">
      <c r="A699" s="26"/>
      <c r="B699" s="51"/>
      <c r="C699" s="51"/>
      <c r="D699" s="51"/>
      <c r="E699" s="51"/>
      <c r="F699" s="51"/>
      <c r="G699" s="51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21" customHeight="1">
      <c r="A700" s="26"/>
      <c r="B700" s="51"/>
      <c r="C700" s="51"/>
      <c r="D700" s="51"/>
      <c r="E700" s="51"/>
      <c r="F700" s="51"/>
      <c r="G700" s="51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21" customHeight="1">
      <c r="A701" s="26"/>
      <c r="B701" s="51"/>
      <c r="C701" s="51"/>
      <c r="D701" s="51"/>
      <c r="E701" s="51"/>
      <c r="F701" s="51"/>
      <c r="G701" s="51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21" customHeight="1">
      <c r="A702" s="26"/>
      <c r="B702" s="51"/>
      <c r="C702" s="51"/>
      <c r="D702" s="51"/>
      <c r="E702" s="51"/>
      <c r="F702" s="51"/>
      <c r="G702" s="51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21" customHeight="1">
      <c r="A703" s="26"/>
      <c r="B703" s="51"/>
      <c r="C703" s="51"/>
      <c r="D703" s="51"/>
      <c r="E703" s="51"/>
      <c r="F703" s="51"/>
      <c r="G703" s="51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21" customHeight="1">
      <c r="A704" s="26"/>
      <c r="B704" s="51"/>
      <c r="C704" s="51"/>
      <c r="D704" s="51"/>
      <c r="E704" s="51"/>
      <c r="F704" s="51"/>
      <c r="G704" s="51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21" customHeight="1">
      <c r="A705" s="26"/>
      <c r="B705" s="51"/>
      <c r="C705" s="51"/>
      <c r="D705" s="51"/>
      <c r="E705" s="51"/>
      <c r="F705" s="51"/>
      <c r="G705" s="51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21" customHeight="1">
      <c r="A706" s="26"/>
      <c r="B706" s="51"/>
      <c r="C706" s="51"/>
      <c r="D706" s="51"/>
      <c r="E706" s="51"/>
      <c r="F706" s="51"/>
      <c r="G706" s="51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21" customHeight="1">
      <c r="A707" s="26"/>
      <c r="B707" s="51"/>
      <c r="C707" s="51"/>
      <c r="D707" s="51"/>
      <c r="E707" s="51"/>
      <c r="F707" s="51"/>
      <c r="G707" s="51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21" customHeight="1">
      <c r="A708" s="26"/>
      <c r="B708" s="51"/>
      <c r="C708" s="51"/>
      <c r="D708" s="51"/>
      <c r="E708" s="51"/>
      <c r="F708" s="51"/>
      <c r="G708" s="51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21" customHeight="1">
      <c r="A709" s="26"/>
      <c r="B709" s="51"/>
      <c r="C709" s="51"/>
      <c r="D709" s="51"/>
      <c r="E709" s="51"/>
      <c r="F709" s="51"/>
      <c r="G709" s="51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21" customHeight="1">
      <c r="A710" s="26"/>
      <c r="B710" s="51"/>
      <c r="C710" s="51"/>
      <c r="D710" s="51"/>
      <c r="E710" s="51"/>
      <c r="F710" s="51"/>
      <c r="G710" s="51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21" customHeight="1">
      <c r="A711" s="26"/>
      <c r="B711" s="51"/>
      <c r="C711" s="51"/>
      <c r="D711" s="51"/>
      <c r="E711" s="51"/>
      <c r="F711" s="51"/>
      <c r="G711" s="51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21" customHeight="1">
      <c r="A712" s="26"/>
      <c r="B712" s="51"/>
      <c r="C712" s="51"/>
      <c r="D712" s="51"/>
      <c r="E712" s="51"/>
      <c r="F712" s="51"/>
      <c r="G712" s="51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21" customHeight="1">
      <c r="A713" s="26"/>
      <c r="B713" s="51"/>
      <c r="C713" s="51"/>
      <c r="D713" s="51"/>
      <c r="E713" s="51"/>
      <c r="F713" s="51"/>
      <c r="G713" s="51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21" customHeight="1">
      <c r="A714" s="26"/>
      <c r="B714" s="51"/>
      <c r="C714" s="51"/>
      <c r="D714" s="51"/>
      <c r="E714" s="51"/>
      <c r="F714" s="51"/>
      <c r="G714" s="51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21" customHeight="1">
      <c r="A715" s="26"/>
      <c r="B715" s="51"/>
      <c r="C715" s="51"/>
      <c r="D715" s="51"/>
      <c r="E715" s="51"/>
      <c r="F715" s="51"/>
      <c r="G715" s="51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21" customHeight="1">
      <c r="A716" s="26"/>
      <c r="B716" s="51"/>
      <c r="C716" s="51"/>
      <c r="D716" s="51"/>
      <c r="E716" s="51"/>
      <c r="F716" s="51"/>
      <c r="G716" s="51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21" customHeight="1">
      <c r="A717" s="26"/>
      <c r="B717" s="51"/>
      <c r="C717" s="51"/>
      <c r="D717" s="51"/>
      <c r="E717" s="51"/>
      <c r="F717" s="51"/>
      <c r="G717" s="51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21" customHeight="1">
      <c r="A718" s="26"/>
      <c r="B718" s="51"/>
      <c r="C718" s="51"/>
      <c r="D718" s="51"/>
      <c r="E718" s="51"/>
      <c r="F718" s="51"/>
      <c r="G718" s="51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21" customHeight="1">
      <c r="A719" s="26"/>
      <c r="B719" s="51"/>
      <c r="C719" s="51"/>
      <c r="D719" s="51"/>
      <c r="E719" s="51"/>
      <c r="F719" s="51"/>
      <c r="G719" s="51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21" customHeight="1">
      <c r="A720" s="26"/>
      <c r="B720" s="51"/>
      <c r="C720" s="51"/>
      <c r="D720" s="51"/>
      <c r="E720" s="51"/>
      <c r="F720" s="51"/>
      <c r="G720" s="51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21" customHeight="1">
      <c r="A721" s="26"/>
      <c r="B721" s="51"/>
      <c r="C721" s="51"/>
      <c r="D721" s="51"/>
      <c r="E721" s="51"/>
      <c r="F721" s="51"/>
      <c r="G721" s="51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21" customHeight="1">
      <c r="A722" s="26"/>
      <c r="B722" s="51"/>
      <c r="C722" s="51"/>
      <c r="D722" s="51"/>
      <c r="E722" s="51"/>
      <c r="F722" s="51"/>
      <c r="G722" s="51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21" customHeight="1">
      <c r="A723" s="26"/>
      <c r="B723" s="51"/>
      <c r="C723" s="51"/>
      <c r="D723" s="51"/>
      <c r="E723" s="51"/>
      <c r="F723" s="51"/>
      <c r="G723" s="51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21" customHeight="1">
      <c r="A724" s="26"/>
      <c r="B724" s="51"/>
      <c r="C724" s="51"/>
      <c r="D724" s="51"/>
      <c r="E724" s="51"/>
      <c r="F724" s="51"/>
      <c r="G724" s="51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21" customHeight="1">
      <c r="A725" s="26"/>
      <c r="B725" s="51"/>
      <c r="C725" s="51"/>
      <c r="D725" s="51"/>
      <c r="E725" s="51"/>
      <c r="F725" s="51"/>
      <c r="G725" s="51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21" customHeight="1">
      <c r="A726" s="26"/>
      <c r="B726" s="51"/>
      <c r="C726" s="51"/>
      <c r="D726" s="51"/>
      <c r="E726" s="51"/>
      <c r="F726" s="51"/>
      <c r="G726" s="51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21" customHeight="1">
      <c r="A727" s="26"/>
      <c r="B727" s="51"/>
      <c r="C727" s="51"/>
      <c r="D727" s="51"/>
      <c r="E727" s="51"/>
      <c r="F727" s="51"/>
      <c r="G727" s="51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21" customHeight="1">
      <c r="A728" s="26"/>
      <c r="B728" s="51"/>
      <c r="C728" s="51"/>
      <c r="D728" s="51"/>
      <c r="E728" s="51"/>
      <c r="F728" s="51"/>
      <c r="G728" s="51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21" customHeight="1">
      <c r="A729" s="26"/>
      <c r="B729" s="51"/>
      <c r="C729" s="51"/>
      <c r="D729" s="51"/>
      <c r="E729" s="51"/>
      <c r="F729" s="51"/>
      <c r="G729" s="51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21" customHeight="1">
      <c r="A730" s="26"/>
      <c r="B730" s="51"/>
      <c r="C730" s="51"/>
      <c r="D730" s="51"/>
      <c r="E730" s="51"/>
      <c r="F730" s="51"/>
      <c r="G730" s="51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21" customHeight="1">
      <c r="A731" s="26"/>
      <c r="B731" s="51"/>
      <c r="C731" s="51"/>
      <c r="D731" s="51"/>
      <c r="E731" s="51"/>
      <c r="F731" s="51"/>
      <c r="G731" s="51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21" customHeight="1">
      <c r="A732" s="26"/>
      <c r="B732" s="51"/>
      <c r="C732" s="51"/>
      <c r="D732" s="51"/>
      <c r="E732" s="51"/>
      <c r="F732" s="51"/>
      <c r="G732" s="51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21" customHeight="1">
      <c r="A733" s="26"/>
      <c r="B733" s="51"/>
      <c r="C733" s="51"/>
      <c r="D733" s="51"/>
      <c r="E733" s="51"/>
      <c r="F733" s="51"/>
      <c r="G733" s="51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21" customHeight="1">
      <c r="A734" s="26"/>
      <c r="B734" s="51"/>
      <c r="C734" s="51"/>
      <c r="D734" s="51"/>
      <c r="E734" s="51"/>
      <c r="F734" s="51"/>
      <c r="G734" s="51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21" customHeight="1">
      <c r="A735" s="26"/>
      <c r="B735" s="51"/>
      <c r="C735" s="51"/>
      <c r="D735" s="51"/>
      <c r="E735" s="51"/>
      <c r="F735" s="51"/>
      <c r="G735" s="51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21" customHeight="1">
      <c r="A736" s="26"/>
      <c r="B736" s="51"/>
      <c r="C736" s="51"/>
      <c r="D736" s="51"/>
      <c r="E736" s="51"/>
      <c r="F736" s="51"/>
      <c r="G736" s="51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21" customHeight="1">
      <c r="A737" s="26"/>
      <c r="B737" s="51"/>
      <c r="C737" s="51"/>
      <c r="D737" s="51"/>
      <c r="E737" s="51"/>
      <c r="F737" s="51"/>
      <c r="G737" s="51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21" customHeight="1">
      <c r="A738" s="26"/>
      <c r="B738" s="51"/>
      <c r="C738" s="51"/>
      <c r="D738" s="51"/>
      <c r="E738" s="51"/>
      <c r="F738" s="51"/>
      <c r="G738" s="51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21" customHeight="1">
      <c r="A739" s="26"/>
      <c r="B739" s="51"/>
      <c r="C739" s="51"/>
      <c r="D739" s="51"/>
      <c r="E739" s="51"/>
      <c r="F739" s="51"/>
      <c r="G739" s="51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21" customHeight="1">
      <c r="A740" s="26"/>
      <c r="B740" s="51"/>
      <c r="C740" s="51"/>
      <c r="D740" s="51"/>
      <c r="E740" s="51"/>
      <c r="F740" s="51"/>
      <c r="G740" s="51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21" customHeight="1">
      <c r="A741" s="26"/>
      <c r="B741" s="51"/>
      <c r="C741" s="51"/>
      <c r="D741" s="51"/>
      <c r="E741" s="51"/>
      <c r="F741" s="51"/>
      <c r="G741" s="51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21" customHeight="1">
      <c r="A742" s="26"/>
      <c r="B742" s="51"/>
      <c r="C742" s="51"/>
      <c r="D742" s="51"/>
      <c r="E742" s="51"/>
      <c r="F742" s="51"/>
      <c r="G742" s="51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21" customHeight="1">
      <c r="A743" s="26"/>
      <c r="B743" s="51"/>
      <c r="C743" s="51"/>
      <c r="D743" s="51"/>
      <c r="E743" s="51"/>
      <c r="F743" s="51"/>
      <c r="G743" s="51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21" customHeight="1">
      <c r="A744" s="26"/>
      <c r="B744" s="51"/>
      <c r="C744" s="51"/>
      <c r="D744" s="51"/>
      <c r="E744" s="51"/>
      <c r="F744" s="51"/>
      <c r="G744" s="51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21" customHeight="1">
      <c r="A745" s="26"/>
      <c r="B745" s="51"/>
      <c r="C745" s="51"/>
      <c r="D745" s="51"/>
      <c r="E745" s="51"/>
      <c r="F745" s="51"/>
      <c r="G745" s="51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21" customHeight="1">
      <c r="A746" s="26"/>
      <c r="B746" s="51"/>
      <c r="C746" s="51"/>
      <c r="D746" s="51"/>
      <c r="E746" s="51"/>
      <c r="F746" s="51"/>
      <c r="G746" s="51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21" customHeight="1">
      <c r="A747" s="26"/>
      <c r="B747" s="51"/>
      <c r="C747" s="51"/>
      <c r="D747" s="51"/>
      <c r="E747" s="51"/>
      <c r="F747" s="51"/>
      <c r="G747" s="51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21" customHeight="1">
      <c r="A748" s="26"/>
      <c r="B748" s="51"/>
      <c r="C748" s="51"/>
      <c r="D748" s="51"/>
      <c r="E748" s="51"/>
      <c r="F748" s="51"/>
      <c r="G748" s="51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21" customHeight="1">
      <c r="A749" s="26"/>
      <c r="B749" s="51"/>
      <c r="C749" s="51"/>
      <c r="D749" s="51"/>
      <c r="E749" s="51"/>
      <c r="F749" s="51"/>
      <c r="G749" s="51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21" customHeight="1">
      <c r="A750" s="26"/>
      <c r="B750" s="51"/>
      <c r="C750" s="51"/>
      <c r="D750" s="51"/>
      <c r="E750" s="51"/>
      <c r="F750" s="51"/>
      <c r="G750" s="51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21" customHeight="1">
      <c r="A751" s="26"/>
      <c r="B751" s="51"/>
      <c r="C751" s="51"/>
      <c r="D751" s="51"/>
      <c r="E751" s="51"/>
      <c r="F751" s="51"/>
      <c r="G751" s="51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21" customHeight="1">
      <c r="A752" s="26"/>
      <c r="B752" s="51"/>
      <c r="C752" s="51"/>
      <c r="D752" s="51"/>
      <c r="E752" s="51"/>
      <c r="F752" s="51"/>
      <c r="G752" s="51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21" customHeight="1">
      <c r="A753" s="26"/>
      <c r="B753" s="51"/>
      <c r="C753" s="51"/>
      <c r="D753" s="51"/>
      <c r="E753" s="51"/>
      <c r="F753" s="51"/>
      <c r="G753" s="51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21" customHeight="1">
      <c r="A754" s="26"/>
      <c r="B754" s="51"/>
      <c r="C754" s="51"/>
      <c r="D754" s="51"/>
      <c r="E754" s="51"/>
      <c r="F754" s="51"/>
      <c r="G754" s="51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21" customHeight="1">
      <c r="A755" s="26"/>
      <c r="B755" s="51"/>
      <c r="C755" s="51"/>
      <c r="D755" s="51"/>
      <c r="E755" s="51"/>
      <c r="F755" s="51"/>
      <c r="G755" s="51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21" customHeight="1">
      <c r="A756" s="26"/>
      <c r="B756" s="51"/>
      <c r="C756" s="51"/>
      <c r="D756" s="51"/>
      <c r="E756" s="51"/>
      <c r="F756" s="51"/>
      <c r="G756" s="51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21" customHeight="1">
      <c r="A757" s="26"/>
      <c r="B757" s="51"/>
      <c r="C757" s="51"/>
      <c r="D757" s="51"/>
      <c r="E757" s="51"/>
      <c r="F757" s="51"/>
      <c r="G757" s="51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21" customHeight="1">
      <c r="A758" s="26"/>
      <c r="B758" s="51"/>
      <c r="C758" s="51"/>
      <c r="D758" s="51"/>
      <c r="E758" s="51"/>
      <c r="F758" s="51"/>
      <c r="G758" s="51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21" customHeight="1">
      <c r="A759" s="26"/>
      <c r="B759" s="51"/>
      <c r="C759" s="51"/>
      <c r="D759" s="51"/>
      <c r="E759" s="51"/>
      <c r="F759" s="51"/>
      <c r="G759" s="51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21" customHeight="1">
      <c r="A760" s="26"/>
      <c r="B760" s="51"/>
      <c r="C760" s="51"/>
      <c r="D760" s="51"/>
      <c r="E760" s="51"/>
      <c r="F760" s="51"/>
      <c r="G760" s="51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21" customHeight="1">
      <c r="A761" s="26"/>
      <c r="B761" s="51"/>
      <c r="C761" s="51"/>
      <c r="D761" s="51"/>
      <c r="E761" s="51"/>
      <c r="F761" s="51"/>
      <c r="G761" s="51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21" customHeight="1">
      <c r="A762" s="26"/>
      <c r="B762" s="51"/>
      <c r="C762" s="51"/>
      <c r="D762" s="51"/>
      <c r="E762" s="51"/>
      <c r="F762" s="51"/>
      <c r="G762" s="51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21" customHeight="1">
      <c r="A763" s="26"/>
      <c r="B763" s="51"/>
      <c r="C763" s="51"/>
      <c r="D763" s="51"/>
      <c r="E763" s="51"/>
      <c r="F763" s="51"/>
      <c r="G763" s="51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21" customHeight="1">
      <c r="A764" s="26"/>
      <c r="B764" s="51"/>
      <c r="C764" s="51"/>
      <c r="D764" s="51"/>
      <c r="E764" s="51"/>
      <c r="F764" s="51"/>
      <c r="G764" s="51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21" customHeight="1">
      <c r="A765" s="26"/>
      <c r="B765" s="51"/>
      <c r="C765" s="51"/>
      <c r="D765" s="51"/>
      <c r="E765" s="51"/>
      <c r="F765" s="51"/>
      <c r="G765" s="51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21" customHeight="1">
      <c r="A766" s="26"/>
      <c r="B766" s="51"/>
      <c r="C766" s="51"/>
      <c r="D766" s="51"/>
      <c r="E766" s="51"/>
      <c r="F766" s="51"/>
      <c r="G766" s="51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21" customHeight="1">
      <c r="A767" s="26"/>
      <c r="B767" s="51"/>
      <c r="C767" s="51"/>
      <c r="D767" s="51"/>
      <c r="E767" s="51"/>
      <c r="F767" s="51"/>
      <c r="G767" s="51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21" customHeight="1">
      <c r="A768" s="26"/>
      <c r="B768" s="51"/>
      <c r="C768" s="51"/>
      <c r="D768" s="51"/>
      <c r="E768" s="51"/>
      <c r="F768" s="51"/>
      <c r="G768" s="51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21" customHeight="1">
      <c r="A769" s="26"/>
      <c r="B769" s="51"/>
      <c r="C769" s="51"/>
      <c r="D769" s="51"/>
      <c r="E769" s="51"/>
      <c r="F769" s="51"/>
      <c r="G769" s="51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21" customHeight="1">
      <c r="A770" s="26"/>
      <c r="B770" s="51"/>
      <c r="C770" s="51"/>
      <c r="D770" s="51"/>
      <c r="E770" s="51"/>
      <c r="F770" s="51"/>
      <c r="G770" s="51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21" customHeight="1">
      <c r="A771" s="26"/>
      <c r="B771" s="51"/>
      <c r="C771" s="51"/>
      <c r="D771" s="51"/>
      <c r="E771" s="51"/>
      <c r="F771" s="51"/>
      <c r="G771" s="51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21" customHeight="1">
      <c r="A772" s="26"/>
      <c r="B772" s="51"/>
      <c r="C772" s="51"/>
      <c r="D772" s="51"/>
      <c r="E772" s="51"/>
      <c r="F772" s="51"/>
      <c r="G772" s="51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21" customHeight="1">
      <c r="A773" s="26"/>
      <c r="B773" s="51"/>
      <c r="C773" s="51"/>
      <c r="D773" s="51"/>
      <c r="E773" s="51"/>
      <c r="F773" s="51"/>
      <c r="G773" s="51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21" customHeight="1">
      <c r="A774" s="26"/>
      <c r="B774" s="51"/>
      <c r="C774" s="51"/>
      <c r="D774" s="51"/>
      <c r="E774" s="51"/>
      <c r="F774" s="51"/>
      <c r="G774" s="51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21" customHeight="1">
      <c r="A775" s="26"/>
      <c r="B775" s="51"/>
      <c r="C775" s="51"/>
      <c r="D775" s="51"/>
      <c r="E775" s="51"/>
      <c r="F775" s="51"/>
      <c r="G775" s="51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21" customHeight="1">
      <c r="A776" s="26"/>
      <c r="B776" s="51"/>
      <c r="C776" s="51"/>
      <c r="D776" s="51"/>
      <c r="E776" s="51"/>
      <c r="F776" s="51"/>
      <c r="G776" s="51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21" customHeight="1">
      <c r="A777" s="26"/>
      <c r="B777" s="51"/>
      <c r="C777" s="51"/>
      <c r="D777" s="51"/>
      <c r="E777" s="51"/>
      <c r="F777" s="51"/>
      <c r="G777" s="51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21" customHeight="1">
      <c r="A778" s="26"/>
      <c r="B778" s="51"/>
      <c r="C778" s="51"/>
      <c r="D778" s="51"/>
      <c r="E778" s="51"/>
      <c r="F778" s="51"/>
      <c r="G778" s="51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21" customHeight="1">
      <c r="A779" s="26"/>
      <c r="B779" s="51"/>
      <c r="C779" s="51"/>
      <c r="D779" s="51"/>
      <c r="E779" s="51"/>
      <c r="F779" s="51"/>
      <c r="G779" s="51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21" customHeight="1">
      <c r="A780" s="26"/>
      <c r="B780" s="51"/>
      <c r="C780" s="51"/>
      <c r="D780" s="51"/>
      <c r="E780" s="51"/>
      <c r="F780" s="51"/>
      <c r="G780" s="51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21" customHeight="1">
      <c r="A781" s="26"/>
      <c r="B781" s="51"/>
      <c r="C781" s="51"/>
      <c r="D781" s="51"/>
      <c r="E781" s="51"/>
      <c r="F781" s="51"/>
      <c r="G781" s="51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21" customHeight="1">
      <c r="A782" s="26"/>
      <c r="B782" s="51"/>
      <c r="C782" s="51"/>
      <c r="D782" s="51"/>
      <c r="E782" s="51"/>
      <c r="F782" s="51"/>
      <c r="G782" s="51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21" customHeight="1">
      <c r="A783" s="26"/>
      <c r="B783" s="51"/>
      <c r="C783" s="51"/>
      <c r="D783" s="51"/>
      <c r="E783" s="51"/>
      <c r="F783" s="51"/>
      <c r="G783" s="51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21" customHeight="1">
      <c r="A784" s="26"/>
      <c r="B784" s="51"/>
      <c r="C784" s="51"/>
      <c r="D784" s="51"/>
      <c r="E784" s="51"/>
      <c r="F784" s="51"/>
      <c r="G784" s="51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21" customHeight="1">
      <c r="A785" s="26"/>
      <c r="B785" s="51"/>
      <c r="C785" s="51"/>
      <c r="D785" s="51"/>
      <c r="E785" s="51"/>
      <c r="F785" s="51"/>
      <c r="G785" s="51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21" customHeight="1">
      <c r="A786" s="26"/>
      <c r="B786" s="51"/>
      <c r="C786" s="51"/>
      <c r="D786" s="51"/>
      <c r="E786" s="51"/>
      <c r="F786" s="51"/>
      <c r="G786" s="51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21" customHeight="1">
      <c r="A787" s="26"/>
      <c r="B787" s="51"/>
      <c r="C787" s="51"/>
      <c r="D787" s="51"/>
      <c r="E787" s="51"/>
      <c r="F787" s="51"/>
      <c r="G787" s="51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21" customHeight="1">
      <c r="A788" s="26"/>
      <c r="B788" s="51"/>
      <c r="C788" s="51"/>
      <c r="D788" s="51"/>
      <c r="E788" s="51"/>
      <c r="F788" s="51"/>
      <c r="G788" s="51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21" customHeight="1">
      <c r="A789" s="26"/>
      <c r="B789" s="51"/>
      <c r="C789" s="51"/>
      <c r="D789" s="51"/>
      <c r="E789" s="51"/>
      <c r="F789" s="51"/>
      <c r="G789" s="51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21" customHeight="1">
      <c r="A790" s="26"/>
      <c r="B790" s="51"/>
      <c r="C790" s="51"/>
      <c r="D790" s="51"/>
      <c r="E790" s="51"/>
      <c r="F790" s="51"/>
      <c r="G790" s="51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21" customHeight="1">
      <c r="A791" s="26"/>
      <c r="B791" s="51"/>
      <c r="C791" s="51"/>
      <c r="D791" s="51"/>
      <c r="E791" s="51"/>
      <c r="F791" s="51"/>
      <c r="G791" s="51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21" customHeight="1">
      <c r="A792" s="26"/>
      <c r="B792" s="51"/>
      <c r="C792" s="51"/>
      <c r="D792" s="51"/>
      <c r="E792" s="51"/>
      <c r="F792" s="51"/>
      <c r="G792" s="51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21" customHeight="1">
      <c r="A793" s="26"/>
      <c r="B793" s="51"/>
      <c r="C793" s="51"/>
      <c r="D793" s="51"/>
      <c r="E793" s="51"/>
      <c r="F793" s="51"/>
      <c r="G793" s="51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21" customHeight="1">
      <c r="A794" s="26"/>
      <c r="B794" s="51"/>
      <c r="C794" s="51"/>
      <c r="D794" s="51"/>
      <c r="E794" s="51"/>
      <c r="F794" s="51"/>
      <c r="G794" s="51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21" customHeight="1">
      <c r="A795" s="26"/>
      <c r="B795" s="51"/>
      <c r="C795" s="51"/>
      <c r="D795" s="51"/>
      <c r="E795" s="51"/>
      <c r="F795" s="51"/>
      <c r="G795" s="51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21" customHeight="1">
      <c r="A796" s="26"/>
      <c r="B796" s="51"/>
      <c r="C796" s="51"/>
      <c r="D796" s="51"/>
      <c r="E796" s="51"/>
      <c r="F796" s="51"/>
      <c r="G796" s="51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21" customHeight="1">
      <c r="A797" s="26"/>
      <c r="B797" s="51"/>
      <c r="C797" s="51"/>
      <c r="D797" s="51"/>
      <c r="E797" s="51"/>
      <c r="F797" s="51"/>
      <c r="G797" s="51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21" customHeight="1">
      <c r="A798" s="26"/>
      <c r="B798" s="51"/>
      <c r="C798" s="51"/>
      <c r="D798" s="51"/>
      <c r="E798" s="51"/>
      <c r="F798" s="51"/>
      <c r="G798" s="51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21" customHeight="1">
      <c r="A799" s="26"/>
      <c r="B799" s="51"/>
      <c r="C799" s="51"/>
      <c r="D799" s="51"/>
      <c r="E799" s="51"/>
      <c r="F799" s="51"/>
      <c r="G799" s="51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21" customHeight="1">
      <c r="A800" s="26"/>
      <c r="B800" s="51"/>
      <c r="C800" s="51"/>
      <c r="D800" s="51"/>
      <c r="E800" s="51"/>
      <c r="F800" s="51"/>
      <c r="G800" s="51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21" customHeight="1">
      <c r="A801" s="26"/>
      <c r="B801" s="51"/>
      <c r="C801" s="51"/>
      <c r="D801" s="51"/>
      <c r="E801" s="51"/>
      <c r="F801" s="51"/>
      <c r="G801" s="51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21" customHeight="1">
      <c r="A802" s="26"/>
      <c r="B802" s="51"/>
      <c r="C802" s="51"/>
      <c r="D802" s="51"/>
      <c r="E802" s="51"/>
      <c r="F802" s="51"/>
      <c r="G802" s="51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21" customHeight="1">
      <c r="A803" s="26"/>
      <c r="B803" s="51"/>
      <c r="C803" s="51"/>
      <c r="D803" s="51"/>
      <c r="E803" s="51"/>
      <c r="F803" s="51"/>
      <c r="G803" s="51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21" customHeight="1">
      <c r="A804" s="26"/>
      <c r="B804" s="51"/>
      <c r="C804" s="51"/>
      <c r="D804" s="51"/>
      <c r="E804" s="51"/>
      <c r="F804" s="51"/>
      <c r="G804" s="51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21" customHeight="1">
      <c r="A805" s="26"/>
      <c r="B805" s="51"/>
      <c r="C805" s="51"/>
      <c r="D805" s="51"/>
      <c r="E805" s="51"/>
      <c r="F805" s="51"/>
      <c r="G805" s="51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21" customHeight="1">
      <c r="A806" s="26"/>
      <c r="B806" s="51"/>
      <c r="C806" s="51"/>
      <c r="D806" s="51"/>
      <c r="E806" s="51"/>
      <c r="F806" s="51"/>
      <c r="G806" s="51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21" customHeight="1">
      <c r="A807" s="26"/>
      <c r="B807" s="51"/>
      <c r="C807" s="51"/>
      <c r="D807" s="51"/>
      <c r="E807" s="51"/>
      <c r="F807" s="51"/>
      <c r="G807" s="51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21" customHeight="1">
      <c r="A808" s="26"/>
      <c r="B808" s="51"/>
      <c r="C808" s="51"/>
      <c r="D808" s="51"/>
      <c r="E808" s="51"/>
      <c r="F808" s="51"/>
      <c r="G808" s="51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21" customHeight="1">
      <c r="A809" s="26"/>
      <c r="B809" s="51"/>
      <c r="C809" s="51"/>
      <c r="D809" s="51"/>
      <c r="E809" s="51"/>
      <c r="F809" s="51"/>
      <c r="G809" s="51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21" customHeight="1">
      <c r="A810" s="26"/>
      <c r="B810" s="51"/>
      <c r="C810" s="51"/>
      <c r="D810" s="51"/>
      <c r="E810" s="51"/>
      <c r="F810" s="51"/>
      <c r="G810" s="51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21" customHeight="1">
      <c r="A811" s="26"/>
      <c r="B811" s="51"/>
      <c r="C811" s="51"/>
      <c r="D811" s="51"/>
      <c r="E811" s="51"/>
      <c r="F811" s="51"/>
      <c r="G811" s="51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21" customHeight="1">
      <c r="A812" s="26"/>
      <c r="B812" s="51"/>
      <c r="C812" s="51"/>
      <c r="D812" s="51"/>
      <c r="E812" s="51"/>
      <c r="F812" s="51"/>
      <c r="G812" s="51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21" customHeight="1">
      <c r="A813" s="26"/>
      <c r="B813" s="51"/>
      <c r="C813" s="51"/>
      <c r="D813" s="51"/>
      <c r="E813" s="51"/>
      <c r="F813" s="51"/>
      <c r="G813" s="51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21" customHeight="1">
      <c r="A814" s="26"/>
      <c r="B814" s="51"/>
      <c r="C814" s="51"/>
      <c r="D814" s="51"/>
      <c r="E814" s="51"/>
      <c r="F814" s="51"/>
      <c r="G814" s="51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21" customHeight="1">
      <c r="A815" s="26"/>
      <c r="B815" s="51"/>
      <c r="C815" s="51"/>
      <c r="D815" s="51"/>
      <c r="E815" s="51"/>
      <c r="F815" s="51"/>
      <c r="G815" s="51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21" customHeight="1">
      <c r="A816" s="26"/>
      <c r="B816" s="51"/>
      <c r="C816" s="51"/>
      <c r="D816" s="51"/>
      <c r="E816" s="51"/>
      <c r="F816" s="51"/>
      <c r="G816" s="51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21" customHeight="1">
      <c r="A817" s="26"/>
      <c r="B817" s="51"/>
      <c r="C817" s="51"/>
      <c r="D817" s="51"/>
      <c r="E817" s="51"/>
      <c r="F817" s="51"/>
      <c r="G817" s="51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21" customHeight="1">
      <c r="A818" s="26"/>
      <c r="B818" s="51"/>
      <c r="C818" s="51"/>
      <c r="D818" s="51"/>
      <c r="E818" s="51"/>
      <c r="F818" s="51"/>
      <c r="G818" s="51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21" customHeight="1">
      <c r="A819" s="26"/>
      <c r="B819" s="51"/>
      <c r="C819" s="51"/>
      <c r="D819" s="51"/>
      <c r="E819" s="51"/>
      <c r="F819" s="51"/>
      <c r="G819" s="51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21" customHeight="1">
      <c r="A820" s="26"/>
      <c r="B820" s="51"/>
      <c r="C820" s="51"/>
      <c r="D820" s="51"/>
      <c r="E820" s="51"/>
      <c r="F820" s="51"/>
      <c r="G820" s="51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21" customHeight="1">
      <c r="A821" s="26"/>
      <c r="B821" s="51"/>
      <c r="C821" s="51"/>
      <c r="D821" s="51"/>
      <c r="E821" s="51"/>
      <c r="F821" s="51"/>
      <c r="G821" s="51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21" customHeight="1">
      <c r="A822" s="26"/>
      <c r="B822" s="51"/>
      <c r="C822" s="51"/>
      <c r="D822" s="51"/>
      <c r="E822" s="51"/>
      <c r="F822" s="51"/>
      <c r="G822" s="51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21" customHeight="1">
      <c r="A823" s="26"/>
      <c r="B823" s="51"/>
      <c r="C823" s="51"/>
      <c r="D823" s="51"/>
      <c r="E823" s="51"/>
      <c r="F823" s="51"/>
      <c r="G823" s="51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21" customHeight="1">
      <c r="A824" s="26"/>
      <c r="B824" s="51"/>
      <c r="C824" s="51"/>
      <c r="D824" s="51"/>
      <c r="E824" s="51"/>
      <c r="F824" s="51"/>
      <c r="G824" s="51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21" customHeight="1">
      <c r="A825" s="26"/>
      <c r="B825" s="51"/>
      <c r="C825" s="51"/>
      <c r="D825" s="51"/>
      <c r="E825" s="51"/>
      <c r="F825" s="51"/>
      <c r="G825" s="51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21" customHeight="1">
      <c r="A826" s="26"/>
      <c r="B826" s="51"/>
      <c r="C826" s="51"/>
      <c r="D826" s="51"/>
      <c r="E826" s="51"/>
      <c r="F826" s="51"/>
      <c r="G826" s="51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21" customHeight="1">
      <c r="A827" s="26"/>
      <c r="B827" s="51"/>
      <c r="C827" s="51"/>
      <c r="D827" s="51"/>
      <c r="E827" s="51"/>
      <c r="F827" s="51"/>
      <c r="G827" s="51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21" customHeight="1">
      <c r="A828" s="26"/>
      <c r="B828" s="51"/>
      <c r="C828" s="51"/>
      <c r="D828" s="51"/>
      <c r="E828" s="51"/>
      <c r="F828" s="51"/>
      <c r="G828" s="51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21" customHeight="1">
      <c r="A829" s="26"/>
      <c r="B829" s="51"/>
      <c r="C829" s="51"/>
      <c r="D829" s="51"/>
      <c r="E829" s="51"/>
      <c r="F829" s="51"/>
      <c r="G829" s="51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21" customHeight="1">
      <c r="A830" s="26"/>
      <c r="B830" s="51"/>
      <c r="C830" s="51"/>
      <c r="D830" s="51"/>
      <c r="E830" s="51"/>
      <c r="F830" s="51"/>
      <c r="G830" s="51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21" customHeight="1">
      <c r="A831" s="26"/>
      <c r="B831" s="51"/>
      <c r="C831" s="51"/>
      <c r="D831" s="51"/>
      <c r="E831" s="51"/>
      <c r="F831" s="51"/>
      <c r="G831" s="51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21" customHeight="1">
      <c r="A832" s="26"/>
      <c r="B832" s="51"/>
      <c r="C832" s="51"/>
      <c r="D832" s="51"/>
      <c r="E832" s="51"/>
      <c r="F832" s="51"/>
      <c r="G832" s="51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21" customHeight="1">
      <c r="A833" s="26"/>
      <c r="B833" s="51"/>
      <c r="C833" s="51"/>
      <c r="D833" s="51"/>
      <c r="E833" s="51"/>
      <c r="F833" s="51"/>
      <c r="G833" s="51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21" customHeight="1">
      <c r="A834" s="26"/>
      <c r="B834" s="51"/>
      <c r="C834" s="51"/>
      <c r="D834" s="51"/>
      <c r="E834" s="51"/>
      <c r="F834" s="51"/>
      <c r="G834" s="51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21" customHeight="1">
      <c r="A835" s="26"/>
      <c r="B835" s="51"/>
      <c r="C835" s="51"/>
      <c r="D835" s="51"/>
      <c r="E835" s="51"/>
      <c r="F835" s="51"/>
      <c r="G835" s="51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21" customHeight="1">
      <c r="A836" s="26"/>
      <c r="B836" s="51"/>
      <c r="C836" s="51"/>
      <c r="D836" s="51"/>
      <c r="E836" s="51"/>
      <c r="F836" s="51"/>
      <c r="G836" s="51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21" customHeight="1">
      <c r="A837" s="26"/>
      <c r="B837" s="51"/>
      <c r="C837" s="51"/>
      <c r="D837" s="51"/>
      <c r="E837" s="51"/>
      <c r="F837" s="51"/>
      <c r="G837" s="51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21" customHeight="1">
      <c r="A838" s="26"/>
      <c r="B838" s="51"/>
      <c r="C838" s="51"/>
      <c r="D838" s="51"/>
      <c r="E838" s="51"/>
      <c r="F838" s="51"/>
      <c r="G838" s="51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21" customHeight="1">
      <c r="A839" s="26"/>
      <c r="B839" s="51"/>
      <c r="C839" s="51"/>
      <c r="D839" s="51"/>
      <c r="E839" s="51"/>
      <c r="F839" s="51"/>
      <c r="G839" s="51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21" customHeight="1">
      <c r="A840" s="26"/>
      <c r="B840" s="51"/>
      <c r="C840" s="51"/>
      <c r="D840" s="51"/>
      <c r="E840" s="51"/>
      <c r="F840" s="51"/>
      <c r="G840" s="51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21" customHeight="1">
      <c r="A841" s="26"/>
      <c r="B841" s="51"/>
      <c r="C841" s="51"/>
      <c r="D841" s="51"/>
      <c r="E841" s="51"/>
      <c r="F841" s="51"/>
      <c r="G841" s="51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21" customHeight="1">
      <c r="A842" s="26"/>
      <c r="B842" s="51"/>
      <c r="C842" s="51"/>
      <c r="D842" s="51"/>
      <c r="E842" s="51"/>
      <c r="F842" s="51"/>
      <c r="G842" s="51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21" customHeight="1">
      <c r="A843" s="26"/>
      <c r="B843" s="51"/>
      <c r="C843" s="51"/>
      <c r="D843" s="51"/>
      <c r="E843" s="51"/>
      <c r="F843" s="51"/>
      <c r="G843" s="51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21" customHeight="1">
      <c r="A844" s="26"/>
      <c r="B844" s="51"/>
      <c r="C844" s="51"/>
      <c r="D844" s="51"/>
      <c r="E844" s="51"/>
      <c r="F844" s="51"/>
      <c r="G844" s="51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21" customHeight="1">
      <c r="A845" s="26"/>
      <c r="B845" s="51"/>
      <c r="C845" s="51"/>
      <c r="D845" s="51"/>
      <c r="E845" s="51"/>
      <c r="F845" s="51"/>
      <c r="G845" s="51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21" customHeight="1">
      <c r="A846" s="26"/>
      <c r="B846" s="51"/>
      <c r="C846" s="51"/>
      <c r="D846" s="51"/>
      <c r="E846" s="51"/>
      <c r="F846" s="51"/>
      <c r="G846" s="51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21" customHeight="1">
      <c r="A847" s="26"/>
      <c r="B847" s="51"/>
      <c r="C847" s="51"/>
      <c r="D847" s="51"/>
      <c r="E847" s="51"/>
      <c r="F847" s="51"/>
      <c r="G847" s="51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21" customHeight="1">
      <c r="A848" s="26"/>
      <c r="B848" s="51"/>
      <c r="C848" s="51"/>
      <c r="D848" s="51"/>
      <c r="E848" s="51"/>
      <c r="F848" s="51"/>
      <c r="G848" s="51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1" customHeight="1">
      <c r="A849" s="26"/>
      <c r="B849" s="51"/>
      <c r="C849" s="51"/>
      <c r="D849" s="51"/>
      <c r="E849" s="51"/>
      <c r="F849" s="51"/>
      <c r="G849" s="51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21" customHeight="1">
      <c r="A850" s="26"/>
      <c r="B850" s="51"/>
      <c r="C850" s="51"/>
      <c r="D850" s="51"/>
      <c r="E850" s="51"/>
      <c r="F850" s="51"/>
      <c r="G850" s="51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21" customHeight="1">
      <c r="A851" s="26"/>
      <c r="B851" s="51"/>
      <c r="C851" s="51"/>
      <c r="D851" s="51"/>
      <c r="E851" s="51"/>
      <c r="F851" s="51"/>
      <c r="G851" s="51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21" customHeight="1">
      <c r="A852" s="26"/>
      <c r="B852" s="51"/>
      <c r="C852" s="51"/>
      <c r="D852" s="51"/>
      <c r="E852" s="51"/>
      <c r="F852" s="51"/>
      <c r="G852" s="51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21" customHeight="1">
      <c r="A853" s="26"/>
      <c r="B853" s="51"/>
      <c r="C853" s="51"/>
      <c r="D853" s="51"/>
      <c r="E853" s="51"/>
      <c r="F853" s="51"/>
      <c r="G853" s="51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21" customHeight="1">
      <c r="A854" s="26"/>
      <c r="B854" s="51"/>
      <c r="C854" s="51"/>
      <c r="D854" s="51"/>
      <c r="E854" s="51"/>
      <c r="F854" s="51"/>
      <c r="G854" s="51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21" customHeight="1">
      <c r="A855" s="26"/>
      <c r="B855" s="51"/>
      <c r="C855" s="51"/>
      <c r="D855" s="51"/>
      <c r="E855" s="51"/>
      <c r="F855" s="51"/>
      <c r="G855" s="51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21" customHeight="1">
      <c r="A856" s="26"/>
      <c r="B856" s="51"/>
      <c r="C856" s="51"/>
      <c r="D856" s="51"/>
      <c r="E856" s="51"/>
      <c r="F856" s="51"/>
      <c r="G856" s="51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21" customHeight="1">
      <c r="A857" s="26"/>
      <c r="B857" s="51"/>
      <c r="C857" s="51"/>
      <c r="D857" s="51"/>
      <c r="E857" s="51"/>
      <c r="F857" s="51"/>
      <c r="G857" s="51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21" customHeight="1">
      <c r="A858" s="26"/>
      <c r="B858" s="51"/>
      <c r="C858" s="51"/>
      <c r="D858" s="51"/>
      <c r="E858" s="51"/>
      <c r="F858" s="51"/>
      <c r="G858" s="51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21" customHeight="1">
      <c r="A859" s="26"/>
      <c r="B859" s="51"/>
      <c r="C859" s="51"/>
      <c r="D859" s="51"/>
      <c r="E859" s="51"/>
      <c r="F859" s="51"/>
      <c r="G859" s="51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21" customHeight="1">
      <c r="A860" s="26"/>
      <c r="B860" s="51"/>
      <c r="C860" s="51"/>
      <c r="D860" s="51"/>
      <c r="E860" s="51"/>
      <c r="F860" s="51"/>
      <c r="G860" s="51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21" customHeight="1">
      <c r="A861" s="26"/>
      <c r="B861" s="51"/>
      <c r="C861" s="51"/>
      <c r="D861" s="51"/>
      <c r="E861" s="51"/>
      <c r="F861" s="51"/>
      <c r="G861" s="51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21" customHeight="1">
      <c r="A862" s="26"/>
      <c r="B862" s="51"/>
      <c r="C862" s="51"/>
      <c r="D862" s="51"/>
      <c r="E862" s="51"/>
      <c r="F862" s="51"/>
      <c r="G862" s="51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21" customHeight="1">
      <c r="A863" s="26"/>
      <c r="B863" s="51"/>
      <c r="C863" s="51"/>
      <c r="D863" s="51"/>
      <c r="E863" s="51"/>
      <c r="F863" s="51"/>
      <c r="G863" s="51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21" customHeight="1">
      <c r="A864" s="26"/>
      <c r="B864" s="51"/>
      <c r="C864" s="51"/>
      <c r="D864" s="51"/>
      <c r="E864" s="51"/>
      <c r="F864" s="51"/>
      <c r="G864" s="51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21" customHeight="1">
      <c r="A865" s="26"/>
      <c r="B865" s="51"/>
      <c r="C865" s="51"/>
      <c r="D865" s="51"/>
      <c r="E865" s="51"/>
      <c r="F865" s="51"/>
      <c r="G865" s="51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21" customHeight="1">
      <c r="A866" s="26"/>
      <c r="B866" s="51"/>
      <c r="C866" s="51"/>
      <c r="D866" s="51"/>
      <c r="E866" s="51"/>
      <c r="F866" s="51"/>
      <c r="G866" s="51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21" customHeight="1">
      <c r="A867" s="26"/>
      <c r="B867" s="51"/>
      <c r="C867" s="51"/>
      <c r="D867" s="51"/>
      <c r="E867" s="51"/>
      <c r="F867" s="51"/>
      <c r="G867" s="51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21" customHeight="1">
      <c r="A868" s="26"/>
      <c r="B868" s="51"/>
      <c r="C868" s="51"/>
      <c r="D868" s="51"/>
      <c r="E868" s="51"/>
      <c r="F868" s="51"/>
      <c r="G868" s="51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21" customHeight="1">
      <c r="A869" s="26"/>
      <c r="B869" s="51"/>
      <c r="C869" s="51"/>
      <c r="D869" s="51"/>
      <c r="E869" s="51"/>
      <c r="F869" s="51"/>
      <c r="G869" s="51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21" customHeight="1">
      <c r="A870" s="26"/>
      <c r="B870" s="51"/>
      <c r="C870" s="51"/>
      <c r="D870" s="51"/>
      <c r="E870" s="51"/>
      <c r="F870" s="51"/>
      <c r="G870" s="51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21" customHeight="1">
      <c r="A871" s="26"/>
      <c r="B871" s="51"/>
      <c r="C871" s="51"/>
      <c r="D871" s="51"/>
      <c r="E871" s="51"/>
      <c r="F871" s="51"/>
      <c r="G871" s="51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21" customHeight="1">
      <c r="A872" s="26"/>
      <c r="B872" s="51"/>
      <c r="C872" s="51"/>
      <c r="D872" s="51"/>
      <c r="E872" s="51"/>
      <c r="F872" s="51"/>
      <c r="G872" s="51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21" customHeight="1">
      <c r="A873" s="26"/>
      <c r="B873" s="51"/>
      <c r="C873" s="51"/>
      <c r="D873" s="51"/>
      <c r="E873" s="51"/>
      <c r="F873" s="51"/>
      <c r="G873" s="51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21" customHeight="1">
      <c r="A874" s="26"/>
      <c r="B874" s="51"/>
      <c r="C874" s="51"/>
      <c r="D874" s="51"/>
      <c r="E874" s="51"/>
      <c r="F874" s="51"/>
      <c r="G874" s="51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21" customHeight="1">
      <c r="A875" s="26"/>
      <c r="B875" s="51"/>
      <c r="C875" s="51"/>
      <c r="D875" s="51"/>
      <c r="E875" s="51"/>
      <c r="F875" s="51"/>
      <c r="G875" s="51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21" customHeight="1">
      <c r="A876" s="26"/>
      <c r="B876" s="51"/>
      <c r="C876" s="51"/>
      <c r="D876" s="51"/>
      <c r="E876" s="51"/>
      <c r="F876" s="51"/>
      <c r="G876" s="51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21" customHeight="1">
      <c r="A877" s="26"/>
      <c r="B877" s="51"/>
      <c r="C877" s="51"/>
      <c r="D877" s="51"/>
      <c r="E877" s="51"/>
      <c r="F877" s="51"/>
      <c r="G877" s="51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21" customHeight="1">
      <c r="A878" s="26"/>
      <c r="B878" s="51"/>
      <c r="C878" s="51"/>
      <c r="D878" s="51"/>
      <c r="E878" s="51"/>
      <c r="F878" s="51"/>
      <c r="G878" s="51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21" customHeight="1">
      <c r="A879" s="26"/>
      <c r="B879" s="51"/>
      <c r="C879" s="51"/>
      <c r="D879" s="51"/>
      <c r="E879" s="51"/>
      <c r="F879" s="51"/>
      <c r="G879" s="51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21" customHeight="1">
      <c r="A880" s="26"/>
      <c r="B880" s="51"/>
      <c r="C880" s="51"/>
      <c r="D880" s="51"/>
      <c r="E880" s="51"/>
      <c r="F880" s="51"/>
      <c r="G880" s="51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21" customHeight="1">
      <c r="A881" s="26"/>
      <c r="B881" s="51"/>
      <c r="C881" s="51"/>
      <c r="D881" s="51"/>
      <c r="E881" s="51"/>
      <c r="F881" s="51"/>
      <c r="G881" s="51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21" customHeight="1">
      <c r="A882" s="26"/>
      <c r="B882" s="51"/>
      <c r="C882" s="51"/>
      <c r="D882" s="51"/>
      <c r="E882" s="51"/>
      <c r="F882" s="51"/>
      <c r="G882" s="51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21" customHeight="1">
      <c r="A883" s="26"/>
      <c r="B883" s="51"/>
      <c r="C883" s="51"/>
      <c r="D883" s="51"/>
      <c r="E883" s="51"/>
      <c r="F883" s="51"/>
      <c r="G883" s="51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21" customHeight="1">
      <c r="A884" s="26"/>
      <c r="B884" s="51"/>
      <c r="C884" s="51"/>
      <c r="D884" s="51"/>
      <c r="E884" s="51"/>
      <c r="F884" s="51"/>
      <c r="G884" s="51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21" customHeight="1">
      <c r="A885" s="26"/>
      <c r="B885" s="51"/>
      <c r="C885" s="51"/>
      <c r="D885" s="51"/>
      <c r="E885" s="51"/>
      <c r="F885" s="51"/>
      <c r="G885" s="51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21" customHeight="1">
      <c r="A886" s="26"/>
      <c r="B886" s="51"/>
      <c r="C886" s="51"/>
      <c r="D886" s="51"/>
      <c r="E886" s="51"/>
      <c r="F886" s="51"/>
      <c r="G886" s="51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21" customHeight="1">
      <c r="A887" s="26"/>
      <c r="B887" s="51"/>
      <c r="C887" s="51"/>
      <c r="D887" s="51"/>
      <c r="E887" s="51"/>
      <c r="F887" s="51"/>
      <c r="G887" s="51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21" customHeight="1">
      <c r="A888" s="26"/>
      <c r="B888" s="51"/>
      <c r="C888" s="51"/>
      <c r="D888" s="51"/>
      <c r="E888" s="51"/>
      <c r="F888" s="51"/>
      <c r="G888" s="51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21" customHeight="1">
      <c r="A889" s="26"/>
      <c r="B889" s="51"/>
      <c r="C889" s="51"/>
      <c r="D889" s="51"/>
      <c r="E889" s="51"/>
      <c r="F889" s="51"/>
      <c r="G889" s="51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21" customHeight="1">
      <c r="A890" s="26"/>
      <c r="B890" s="51"/>
      <c r="C890" s="51"/>
      <c r="D890" s="51"/>
      <c r="E890" s="51"/>
      <c r="F890" s="51"/>
      <c r="G890" s="51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21" customHeight="1">
      <c r="A891" s="26"/>
      <c r="B891" s="51"/>
      <c r="C891" s="51"/>
      <c r="D891" s="51"/>
      <c r="E891" s="51"/>
      <c r="F891" s="51"/>
      <c r="G891" s="51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21" customHeight="1">
      <c r="A892" s="26"/>
      <c r="B892" s="51"/>
      <c r="C892" s="51"/>
      <c r="D892" s="51"/>
      <c r="E892" s="51"/>
      <c r="F892" s="51"/>
      <c r="G892" s="51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21" customHeight="1">
      <c r="A893" s="26"/>
      <c r="B893" s="51"/>
      <c r="C893" s="51"/>
      <c r="D893" s="51"/>
      <c r="E893" s="51"/>
      <c r="F893" s="51"/>
      <c r="G893" s="51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21" customHeight="1">
      <c r="A894" s="26"/>
      <c r="B894" s="51"/>
      <c r="C894" s="51"/>
      <c r="D894" s="51"/>
      <c r="E894" s="51"/>
      <c r="F894" s="51"/>
      <c r="G894" s="51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21" customHeight="1">
      <c r="A895" s="26"/>
      <c r="B895" s="51"/>
      <c r="C895" s="51"/>
      <c r="D895" s="51"/>
      <c r="E895" s="51"/>
      <c r="F895" s="51"/>
      <c r="G895" s="51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21" customHeight="1">
      <c r="A896" s="26"/>
      <c r="B896" s="51"/>
      <c r="C896" s="51"/>
      <c r="D896" s="51"/>
      <c r="E896" s="51"/>
      <c r="F896" s="51"/>
      <c r="G896" s="51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21" customHeight="1">
      <c r="A897" s="26"/>
      <c r="B897" s="51"/>
      <c r="C897" s="51"/>
      <c r="D897" s="51"/>
      <c r="E897" s="51"/>
      <c r="F897" s="51"/>
      <c r="G897" s="51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21" customHeight="1">
      <c r="A898" s="26"/>
      <c r="B898" s="51"/>
      <c r="C898" s="51"/>
      <c r="D898" s="51"/>
      <c r="E898" s="51"/>
      <c r="F898" s="51"/>
      <c r="G898" s="51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21" customHeight="1">
      <c r="A899" s="26"/>
      <c r="B899" s="51"/>
      <c r="C899" s="51"/>
      <c r="D899" s="51"/>
      <c r="E899" s="51"/>
      <c r="F899" s="51"/>
      <c r="G899" s="51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21" customHeight="1">
      <c r="A900" s="26"/>
      <c r="B900" s="51"/>
      <c r="C900" s="51"/>
      <c r="D900" s="51"/>
      <c r="E900" s="51"/>
      <c r="F900" s="51"/>
      <c r="G900" s="51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21" customHeight="1">
      <c r="A901" s="26"/>
      <c r="B901" s="51"/>
      <c r="C901" s="51"/>
      <c r="D901" s="51"/>
      <c r="E901" s="51"/>
      <c r="F901" s="51"/>
      <c r="G901" s="51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21" customHeight="1">
      <c r="A902" s="26"/>
      <c r="B902" s="51"/>
      <c r="C902" s="51"/>
      <c r="D902" s="51"/>
      <c r="E902" s="51"/>
      <c r="F902" s="51"/>
      <c r="G902" s="51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21" customHeight="1">
      <c r="A903" s="26"/>
      <c r="B903" s="51"/>
      <c r="C903" s="51"/>
      <c r="D903" s="51"/>
      <c r="E903" s="51"/>
      <c r="F903" s="51"/>
      <c r="G903" s="51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21" customHeight="1">
      <c r="A904" s="26"/>
      <c r="B904" s="51"/>
      <c r="C904" s="51"/>
      <c r="D904" s="51"/>
      <c r="E904" s="51"/>
      <c r="F904" s="51"/>
      <c r="G904" s="51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21" customHeight="1">
      <c r="A905" s="26"/>
      <c r="B905" s="51"/>
      <c r="C905" s="51"/>
      <c r="D905" s="51"/>
      <c r="E905" s="51"/>
      <c r="F905" s="51"/>
      <c r="G905" s="51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21" customHeight="1">
      <c r="A906" s="26"/>
      <c r="B906" s="51"/>
      <c r="C906" s="51"/>
      <c r="D906" s="51"/>
      <c r="E906" s="51"/>
      <c r="F906" s="51"/>
      <c r="G906" s="51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21" customHeight="1">
      <c r="A907" s="26"/>
      <c r="B907" s="51"/>
      <c r="C907" s="51"/>
      <c r="D907" s="51"/>
      <c r="E907" s="51"/>
      <c r="F907" s="51"/>
      <c r="G907" s="51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21" customHeight="1">
      <c r="A908" s="26"/>
      <c r="B908" s="51"/>
      <c r="C908" s="51"/>
      <c r="D908" s="51"/>
      <c r="E908" s="51"/>
      <c r="F908" s="51"/>
      <c r="G908" s="51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21" customHeight="1">
      <c r="A909" s="26"/>
      <c r="B909" s="51"/>
      <c r="C909" s="51"/>
      <c r="D909" s="51"/>
      <c r="E909" s="51"/>
      <c r="F909" s="51"/>
      <c r="G909" s="51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21" customHeight="1">
      <c r="A910" s="26"/>
      <c r="B910" s="51"/>
      <c r="C910" s="51"/>
      <c r="D910" s="51"/>
      <c r="E910" s="51"/>
      <c r="F910" s="51"/>
      <c r="G910" s="51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21" customHeight="1">
      <c r="A911" s="26"/>
      <c r="B911" s="51"/>
      <c r="C911" s="51"/>
      <c r="D911" s="51"/>
      <c r="E911" s="51"/>
      <c r="F911" s="51"/>
      <c r="G911" s="51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21" customHeight="1">
      <c r="A912" s="26"/>
      <c r="B912" s="51"/>
      <c r="C912" s="51"/>
      <c r="D912" s="51"/>
      <c r="E912" s="51"/>
      <c r="F912" s="51"/>
      <c r="G912" s="51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21" customHeight="1">
      <c r="A913" s="26"/>
      <c r="B913" s="51"/>
      <c r="C913" s="51"/>
      <c r="D913" s="51"/>
      <c r="E913" s="51"/>
      <c r="F913" s="51"/>
      <c r="G913" s="51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21" customHeight="1">
      <c r="A914" s="26"/>
      <c r="B914" s="51"/>
      <c r="C914" s="51"/>
      <c r="D914" s="51"/>
      <c r="E914" s="51"/>
      <c r="F914" s="51"/>
      <c r="G914" s="51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21" customHeight="1">
      <c r="A915" s="26"/>
      <c r="B915" s="51"/>
      <c r="C915" s="51"/>
      <c r="D915" s="51"/>
      <c r="E915" s="51"/>
      <c r="F915" s="51"/>
      <c r="G915" s="51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21" customHeight="1">
      <c r="A916" s="26"/>
      <c r="B916" s="51"/>
      <c r="C916" s="51"/>
      <c r="D916" s="51"/>
      <c r="E916" s="51"/>
      <c r="F916" s="51"/>
      <c r="G916" s="51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21" customHeight="1">
      <c r="A917" s="26"/>
      <c r="B917" s="51"/>
      <c r="C917" s="51"/>
      <c r="D917" s="51"/>
      <c r="E917" s="51"/>
      <c r="F917" s="51"/>
      <c r="G917" s="51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21" customHeight="1">
      <c r="A918" s="26"/>
      <c r="B918" s="51"/>
      <c r="C918" s="51"/>
      <c r="D918" s="51"/>
      <c r="E918" s="51"/>
      <c r="F918" s="51"/>
      <c r="G918" s="51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21" customHeight="1">
      <c r="A919" s="26"/>
      <c r="B919" s="51"/>
      <c r="C919" s="51"/>
      <c r="D919" s="51"/>
      <c r="E919" s="51"/>
      <c r="F919" s="51"/>
      <c r="G919" s="51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21" customHeight="1">
      <c r="A920" s="26"/>
      <c r="B920" s="51"/>
      <c r="C920" s="51"/>
      <c r="D920" s="51"/>
      <c r="E920" s="51"/>
      <c r="F920" s="51"/>
      <c r="G920" s="51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21" customHeight="1">
      <c r="A921" s="26"/>
      <c r="B921" s="51"/>
      <c r="C921" s="51"/>
      <c r="D921" s="51"/>
      <c r="E921" s="51"/>
      <c r="F921" s="51"/>
      <c r="G921" s="51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21" customHeight="1">
      <c r="A922" s="26"/>
      <c r="B922" s="51"/>
      <c r="C922" s="51"/>
      <c r="D922" s="51"/>
      <c r="E922" s="51"/>
      <c r="F922" s="51"/>
      <c r="G922" s="51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21" customHeight="1">
      <c r="A923" s="26"/>
      <c r="B923" s="51"/>
      <c r="C923" s="51"/>
      <c r="D923" s="51"/>
      <c r="E923" s="51"/>
      <c r="F923" s="51"/>
      <c r="G923" s="51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21" customHeight="1">
      <c r="A924" s="26"/>
      <c r="B924" s="51"/>
      <c r="C924" s="51"/>
      <c r="D924" s="51"/>
      <c r="E924" s="51"/>
      <c r="F924" s="51"/>
      <c r="G924" s="51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21" customHeight="1">
      <c r="A925" s="26"/>
      <c r="B925" s="51"/>
      <c r="C925" s="51"/>
      <c r="D925" s="51"/>
      <c r="E925" s="51"/>
      <c r="F925" s="51"/>
      <c r="G925" s="51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21" customHeight="1">
      <c r="A926" s="26"/>
      <c r="B926" s="51"/>
      <c r="C926" s="51"/>
      <c r="D926" s="51"/>
      <c r="E926" s="51"/>
      <c r="F926" s="51"/>
      <c r="G926" s="51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21" customHeight="1">
      <c r="A927" s="26"/>
      <c r="B927" s="51"/>
      <c r="C927" s="51"/>
      <c r="D927" s="51"/>
      <c r="E927" s="51"/>
      <c r="F927" s="51"/>
      <c r="G927" s="51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21" customHeight="1">
      <c r="A928" s="26"/>
      <c r="B928" s="51"/>
      <c r="C928" s="51"/>
      <c r="D928" s="51"/>
      <c r="E928" s="51"/>
      <c r="F928" s="51"/>
      <c r="G928" s="51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21" customHeight="1">
      <c r="A929" s="26"/>
      <c r="B929" s="51"/>
      <c r="C929" s="51"/>
      <c r="D929" s="51"/>
      <c r="E929" s="51"/>
      <c r="F929" s="51"/>
      <c r="G929" s="51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21" customHeight="1">
      <c r="A930" s="26"/>
      <c r="B930" s="51"/>
      <c r="C930" s="51"/>
      <c r="D930" s="51"/>
      <c r="E930" s="51"/>
      <c r="F930" s="51"/>
      <c r="G930" s="51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21" customHeight="1">
      <c r="A931" s="26"/>
      <c r="B931" s="51"/>
      <c r="C931" s="51"/>
      <c r="D931" s="51"/>
      <c r="E931" s="51"/>
      <c r="F931" s="51"/>
      <c r="G931" s="51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21" customHeight="1">
      <c r="A932" s="26"/>
      <c r="B932" s="51"/>
      <c r="C932" s="51"/>
      <c r="D932" s="51"/>
      <c r="E932" s="51"/>
      <c r="F932" s="51"/>
      <c r="G932" s="51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21" customHeight="1">
      <c r="A933" s="26"/>
      <c r="B933" s="51"/>
      <c r="C933" s="51"/>
      <c r="D933" s="51"/>
      <c r="E933" s="51"/>
      <c r="F933" s="51"/>
      <c r="G933" s="51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21" customHeight="1">
      <c r="A934" s="26"/>
      <c r="B934" s="51"/>
      <c r="C934" s="51"/>
      <c r="D934" s="51"/>
      <c r="E934" s="51"/>
      <c r="F934" s="51"/>
      <c r="G934" s="51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21" customHeight="1">
      <c r="A935" s="26"/>
      <c r="B935" s="51"/>
      <c r="C935" s="51"/>
      <c r="D935" s="51"/>
      <c r="E935" s="51"/>
      <c r="F935" s="51"/>
      <c r="G935" s="51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21" customHeight="1">
      <c r="A936" s="26"/>
      <c r="B936" s="51"/>
      <c r="C936" s="51"/>
      <c r="D936" s="51"/>
      <c r="E936" s="51"/>
      <c r="F936" s="51"/>
      <c r="G936" s="51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21" customHeight="1">
      <c r="A937" s="26"/>
      <c r="B937" s="51"/>
      <c r="C937" s="51"/>
      <c r="D937" s="51"/>
      <c r="E937" s="51"/>
      <c r="F937" s="51"/>
      <c r="G937" s="51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21" customHeight="1">
      <c r="A938" s="26"/>
      <c r="B938" s="51"/>
      <c r="C938" s="51"/>
      <c r="D938" s="51"/>
      <c r="E938" s="51"/>
      <c r="F938" s="51"/>
      <c r="G938" s="51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21" customHeight="1">
      <c r="A939" s="26"/>
      <c r="B939" s="51"/>
      <c r="C939" s="51"/>
      <c r="D939" s="51"/>
      <c r="E939" s="51"/>
      <c r="F939" s="51"/>
      <c r="G939" s="51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21" customHeight="1">
      <c r="A940" s="26"/>
      <c r="B940" s="51"/>
      <c r="C940" s="51"/>
      <c r="D940" s="51"/>
      <c r="E940" s="51"/>
      <c r="F940" s="51"/>
      <c r="G940" s="51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21" customHeight="1">
      <c r="A941" s="26"/>
      <c r="B941" s="51"/>
      <c r="C941" s="51"/>
      <c r="D941" s="51"/>
      <c r="E941" s="51"/>
      <c r="F941" s="51"/>
      <c r="G941" s="51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21" customHeight="1">
      <c r="A942" s="26"/>
      <c r="B942" s="51"/>
      <c r="C942" s="51"/>
      <c r="D942" s="51"/>
      <c r="E942" s="51"/>
      <c r="F942" s="51"/>
      <c r="G942" s="51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21" customHeight="1">
      <c r="A943" s="26"/>
      <c r="B943" s="51"/>
      <c r="C943" s="51"/>
      <c r="D943" s="51"/>
      <c r="E943" s="51"/>
      <c r="F943" s="51"/>
      <c r="G943" s="51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21" customHeight="1">
      <c r="A944" s="26"/>
      <c r="B944" s="51"/>
      <c r="C944" s="51"/>
      <c r="D944" s="51"/>
      <c r="E944" s="51"/>
      <c r="F944" s="51"/>
      <c r="G944" s="51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21" customHeight="1">
      <c r="A945" s="26"/>
      <c r="B945" s="51"/>
      <c r="C945" s="51"/>
      <c r="D945" s="51"/>
      <c r="E945" s="51"/>
      <c r="F945" s="51"/>
      <c r="G945" s="51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21" customHeight="1">
      <c r="A946" s="26"/>
      <c r="B946" s="51"/>
      <c r="C946" s="51"/>
      <c r="D946" s="51"/>
      <c r="E946" s="51"/>
      <c r="F946" s="51"/>
      <c r="G946" s="51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21" customHeight="1">
      <c r="A947" s="26"/>
      <c r="B947" s="51"/>
      <c r="C947" s="51"/>
      <c r="D947" s="51"/>
      <c r="E947" s="51"/>
      <c r="F947" s="51"/>
      <c r="G947" s="51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21" customHeight="1">
      <c r="A948" s="26"/>
      <c r="B948" s="51"/>
      <c r="C948" s="51"/>
      <c r="D948" s="51"/>
      <c r="E948" s="51"/>
      <c r="F948" s="51"/>
      <c r="G948" s="51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21" customHeight="1">
      <c r="A949" s="26"/>
      <c r="B949" s="51"/>
      <c r="C949" s="51"/>
      <c r="D949" s="51"/>
      <c r="E949" s="51"/>
      <c r="F949" s="51"/>
      <c r="G949" s="51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21" customHeight="1">
      <c r="A950" s="26"/>
      <c r="B950" s="51"/>
      <c r="C950" s="51"/>
      <c r="D950" s="51"/>
      <c r="E950" s="51"/>
      <c r="F950" s="51"/>
      <c r="G950" s="51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21" customHeight="1">
      <c r="A951" s="26"/>
      <c r="B951" s="51"/>
      <c r="C951" s="51"/>
      <c r="D951" s="51"/>
      <c r="E951" s="51"/>
      <c r="F951" s="51"/>
      <c r="G951" s="51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21" customHeight="1">
      <c r="A952" s="26"/>
      <c r="B952" s="51"/>
      <c r="C952" s="51"/>
      <c r="D952" s="51"/>
      <c r="E952" s="51"/>
      <c r="F952" s="51"/>
      <c r="G952" s="51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21" customHeight="1">
      <c r="A953" s="26"/>
      <c r="B953" s="51"/>
      <c r="C953" s="51"/>
      <c r="D953" s="51"/>
      <c r="E953" s="51"/>
      <c r="F953" s="51"/>
      <c r="G953" s="51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21" customHeight="1">
      <c r="A954" s="26"/>
      <c r="B954" s="51"/>
      <c r="C954" s="51"/>
      <c r="D954" s="51"/>
      <c r="E954" s="51"/>
      <c r="F954" s="51"/>
      <c r="G954" s="51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21" customHeight="1">
      <c r="A955" s="26"/>
      <c r="B955" s="51"/>
      <c r="C955" s="51"/>
      <c r="D955" s="51"/>
      <c r="E955" s="51"/>
      <c r="F955" s="51"/>
      <c r="G955" s="51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21" customHeight="1">
      <c r="A956" s="26"/>
      <c r="B956" s="51"/>
      <c r="C956" s="51"/>
      <c r="D956" s="51"/>
      <c r="E956" s="51"/>
      <c r="F956" s="51"/>
      <c r="G956" s="51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21" customHeight="1">
      <c r="A957" s="26"/>
      <c r="B957" s="51"/>
      <c r="C957" s="51"/>
      <c r="D957" s="51"/>
      <c r="E957" s="51"/>
      <c r="F957" s="51"/>
      <c r="G957" s="51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21" customHeight="1">
      <c r="A958" s="26"/>
      <c r="B958" s="51"/>
      <c r="C958" s="51"/>
      <c r="D958" s="51"/>
      <c r="E958" s="51"/>
      <c r="F958" s="51"/>
      <c r="G958" s="51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21" customHeight="1">
      <c r="A959" s="26"/>
      <c r="B959" s="51"/>
      <c r="C959" s="51"/>
      <c r="D959" s="51"/>
      <c r="E959" s="51"/>
      <c r="F959" s="51"/>
      <c r="G959" s="51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21" customHeight="1">
      <c r="A960" s="26"/>
      <c r="B960" s="51"/>
      <c r="C960" s="51"/>
      <c r="D960" s="51"/>
      <c r="E960" s="51"/>
      <c r="F960" s="51"/>
      <c r="G960" s="51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21" customHeight="1">
      <c r="A961" s="26"/>
      <c r="B961" s="51"/>
      <c r="C961" s="51"/>
      <c r="D961" s="51"/>
      <c r="E961" s="51"/>
      <c r="F961" s="51"/>
      <c r="G961" s="51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21" customHeight="1">
      <c r="A962" s="26"/>
      <c r="B962" s="51"/>
      <c r="C962" s="51"/>
      <c r="D962" s="51"/>
      <c r="E962" s="51"/>
      <c r="F962" s="51"/>
      <c r="G962" s="51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21" customHeight="1">
      <c r="A963" s="26"/>
      <c r="B963" s="51"/>
      <c r="C963" s="51"/>
      <c r="D963" s="51"/>
      <c r="E963" s="51"/>
      <c r="F963" s="51"/>
      <c r="G963" s="51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21" customHeight="1">
      <c r="A964" s="26"/>
      <c r="B964" s="51"/>
      <c r="C964" s="51"/>
      <c r="D964" s="51"/>
      <c r="E964" s="51"/>
      <c r="F964" s="51"/>
      <c r="G964" s="51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21" customHeight="1">
      <c r="A965" s="26"/>
      <c r="B965" s="51"/>
      <c r="C965" s="51"/>
      <c r="D965" s="51"/>
      <c r="E965" s="51"/>
      <c r="F965" s="51"/>
      <c r="G965" s="51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21" customHeight="1">
      <c r="A966" s="26"/>
      <c r="B966" s="51"/>
      <c r="C966" s="51"/>
      <c r="D966" s="51"/>
      <c r="E966" s="51"/>
      <c r="F966" s="51"/>
      <c r="G966" s="51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21" customHeight="1">
      <c r="A967" s="26"/>
      <c r="B967" s="51"/>
      <c r="C967" s="51"/>
      <c r="D967" s="51"/>
      <c r="E967" s="51"/>
      <c r="F967" s="51"/>
      <c r="G967" s="51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21" customHeight="1">
      <c r="A968" s="26"/>
      <c r="B968" s="51"/>
      <c r="C968" s="51"/>
      <c r="D968" s="51"/>
      <c r="E968" s="51"/>
      <c r="F968" s="51"/>
      <c r="G968" s="51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21" customHeight="1">
      <c r="A969" s="26"/>
      <c r="B969" s="51"/>
      <c r="C969" s="51"/>
      <c r="D969" s="51"/>
      <c r="E969" s="51"/>
      <c r="F969" s="51"/>
      <c r="G969" s="51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21" customHeight="1">
      <c r="A970" s="26"/>
      <c r="B970" s="51"/>
      <c r="C970" s="51"/>
      <c r="D970" s="51"/>
      <c r="E970" s="51"/>
      <c r="F970" s="51"/>
      <c r="G970" s="51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21" customHeight="1">
      <c r="A971" s="26"/>
      <c r="B971" s="51"/>
      <c r="C971" s="51"/>
      <c r="D971" s="51"/>
      <c r="E971" s="51"/>
      <c r="F971" s="51"/>
      <c r="G971" s="51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21" customHeight="1">
      <c r="A972" s="26"/>
      <c r="B972" s="51"/>
      <c r="C972" s="51"/>
      <c r="D972" s="51"/>
      <c r="E972" s="51"/>
      <c r="F972" s="51"/>
      <c r="G972" s="51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21" customHeight="1">
      <c r="A973" s="26"/>
      <c r="B973" s="51"/>
      <c r="C973" s="51"/>
      <c r="D973" s="51"/>
      <c r="E973" s="51"/>
      <c r="F973" s="51"/>
      <c r="G973" s="51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21" customHeight="1">
      <c r="A974" s="26"/>
      <c r="B974" s="51"/>
      <c r="C974" s="51"/>
      <c r="D974" s="51"/>
      <c r="E974" s="51"/>
      <c r="F974" s="51"/>
      <c r="G974" s="51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21" customHeight="1">
      <c r="A975" s="26"/>
      <c r="B975" s="51"/>
      <c r="C975" s="51"/>
      <c r="D975" s="51"/>
      <c r="E975" s="51"/>
      <c r="F975" s="51"/>
      <c r="G975" s="51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21" customHeight="1">
      <c r="A976" s="26"/>
      <c r="B976" s="51"/>
      <c r="C976" s="51"/>
      <c r="D976" s="51"/>
      <c r="E976" s="51"/>
      <c r="F976" s="51"/>
      <c r="G976" s="51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21" customHeight="1">
      <c r="A977" s="26"/>
      <c r="B977" s="51"/>
      <c r="C977" s="51"/>
      <c r="D977" s="51"/>
      <c r="E977" s="51"/>
      <c r="F977" s="51"/>
      <c r="G977" s="51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21" customHeight="1">
      <c r="A978" s="26"/>
      <c r="B978" s="51"/>
      <c r="C978" s="51"/>
      <c r="D978" s="51"/>
      <c r="E978" s="51"/>
      <c r="F978" s="51"/>
      <c r="G978" s="51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21" customHeight="1">
      <c r="A979" s="26"/>
      <c r="B979" s="51"/>
      <c r="C979" s="51"/>
      <c r="D979" s="51"/>
      <c r="E979" s="51"/>
      <c r="F979" s="51"/>
      <c r="G979" s="51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21" customHeight="1">
      <c r="A980" s="26"/>
      <c r="B980" s="51"/>
      <c r="C980" s="51"/>
      <c r="D980" s="51"/>
      <c r="E980" s="51"/>
      <c r="F980" s="51"/>
      <c r="G980" s="51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21" customHeight="1">
      <c r="A981" s="26"/>
      <c r="B981" s="51"/>
      <c r="C981" s="51"/>
      <c r="D981" s="51"/>
      <c r="E981" s="51"/>
      <c r="F981" s="51"/>
      <c r="G981" s="51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21" customHeight="1">
      <c r="A982" s="26"/>
      <c r="B982" s="51"/>
      <c r="C982" s="51"/>
      <c r="D982" s="51"/>
      <c r="E982" s="51"/>
      <c r="F982" s="51"/>
      <c r="G982" s="51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21" customHeight="1">
      <c r="A983" s="26"/>
      <c r="B983" s="51"/>
      <c r="C983" s="51"/>
      <c r="D983" s="51"/>
      <c r="E983" s="51"/>
      <c r="F983" s="51"/>
      <c r="G983" s="51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21" customHeight="1">
      <c r="A984" s="26"/>
      <c r="B984" s="51"/>
      <c r="C984" s="51"/>
      <c r="D984" s="51"/>
      <c r="E984" s="51"/>
      <c r="F984" s="51"/>
      <c r="G984" s="51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21" customHeight="1">
      <c r="A985" s="26"/>
      <c r="B985" s="51"/>
      <c r="C985" s="51"/>
      <c r="D985" s="51"/>
      <c r="E985" s="51"/>
      <c r="F985" s="51"/>
      <c r="G985" s="51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21" customHeight="1">
      <c r="A986" s="26"/>
      <c r="B986" s="51"/>
      <c r="C986" s="51"/>
      <c r="D986" s="51"/>
      <c r="E986" s="51"/>
      <c r="F986" s="51"/>
      <c r="G986" s="51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21" customHeight="1">
      <c r="A987" s="26"/>
      <c r="B987" s="51"/>
      <c r="C987" s="51"/>
      <c r="D987" s="51"/>
      <c r="E987" s="51"/>
      <c r="F987" s="51"/>
      <c r="G987" s="51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21" customHeight="1">
      <c r="A988" s="26"/>
      <c r="B988" s="51"/>
      <c r="C988" s="51"/>
      <c r="D988" s="51"/>
      <c r="E988" s="51"/>
      <c r="F988" s="51"/>
      <c r="G988" s="51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21" customHeight="1">
      <c r="A989" s="26"/>
      <c r="B989" s="51"/>
      <c r="C989" s="51"/>
      <c r="D989" s="51"/>
      <c r="E989" s="51"/>
      <c r="F989" s="51"/>
      <c r="G989" s="51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21" customHeight="1">
      <c r="A990" s="26"/>
      <c r="B990" s="51"/>
      <c r="C990" s="51"/>
      <c r="D990" s="51"/>
      <c r="E990" s="51"/>
      <c r="F990" s="51"/>
      <c r="G990" s="51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21" customHeight="1">
      <c r="A991" s="26"/>
      <c r="B991" s="51"/>
      <c r="C991" s="51"/>
      <c r="D991" s="51"/>
      <c r="E991" s="51"/>
      <c r="F991" s="51"/>
      <c r="G991" s="51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21" customHeight="1">
      <c r="A992" s="26"/>
      <c r="B992" s="51"/>
      <c r="C992" s="51"/>
      <c r="D992" s="51"/>
      <c r="E992" s="51"/>
      <c r="F992" s="51"/>
      <c r="G992" s="51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21" customHeight="1">
      <c r="A993" s="26"/>
      <c r="B993" s="51"/>
      <c r="C993" s="51"/>
      <c r="D993" s="51"/>
      <c r="E993" s="51"/>
      <c r="F993" s="51"/>
      <c r="G993" s="51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21" customHeight="1">
      <c r="A994" s="26"/>
      <c r="B994" s="51"/>
      <c r="C994" s="51"/>
      <c r="D994" s="51"/>
      <c r="E994" s="51"/>
      <c r="F994" s="51"/>
      <c r="G994" s="51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21" customHeight="1">
      <c r="A995" s="26"/>
      <c r="B995" s="51"/>
      <c r="C995" s="51"/>
      <c r="D995" s="51"/>
      <c r="E995" s="51"/>
      <c r="F995" s="51"/>
      <c r="G995" s="51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21" customHeight="1">
      <c r="A996" s="26"/>
      <c r="B996" s="51"/>
      <c r="C996" s="51"/>
      <c r="D996" s="51"/>
      <c r="E996" s="51"/>
      <c r="F996" s="51"/>
      <c r="G996" s="51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21" customHeight="1">
      <c r="A997" s="26"/>
      <c r="B997" s="51"/>
      <c r="C997" s="51"/>
      <c r="D997" s="51"/>
      <c r="E997" s="51"/>
      <c r="F997" s="51"/>
      <c r="G997" s="51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21" customHeight="1">
      <c r="A998" s="26"/>
      <c r="B998" s="51"/>
      <c r="C998" s="51"/>
      <c r="D998" s="51"/>
      <c r="E998" s="51"/>
      <c r="F998" s="51"/>
      <c r="G998" s="51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21" customHeight="1">
      <c r="A999" s="26"/>
      <c r="B999" s="51"/>
      <c r="C999" s="51"/>
      <c r="D999" s="51"/>
      <c r="E999" s="51"/>
      <c r="F999" s="51"/>
      <c r="G999" s="51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21" customHeight="1">
      <c r="A1000" s="26"/>
      <c r="B1000" s="51"/>
      <c r="C1000" s="51"/>
      <c r="D1000" s="51"/>
      <c r="E1000" s="51"/>
      <c r="F1000" s="51"/>
      <c r="G1000" s="51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9">
    <mergeCell ref="F16:G16"/>
    <mergeCell ref="A19:H19"/>
    <mergeCell ref="A1:G1"/>
    <mergeCell ref="A2:G2"/>
    <mergeCell ref="A3:A4"/>
    <mergeCell ref="B3:B4"/>
    <mergeCell ref="C3:C4"/>
    <mergeCell ref="D3:G3"/>
    <mergeCell ref="C16:D16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Z1000"/>
  <sheetViews>
    <sheetView topLeftCell="A16" zoomScale="70" zoomScaleNormal="70" workbookViewId="0">
      <selection activeCell="D18" sqref="D18"/>
    </sheetView>
  </sheetViews>
  <sheetFormatPr defaultColWidth="14.44140625" defaultRowHeight="15" customHeight="1"/>
  <cols>
    <col min="1" max="1" width="87.33203125" customWidth="1"/>
    <col min="2" max="2" width="16.5546875" customWidth="1"/>
    <col min="3" max="3" width="19.6640625" customWidth="1"/>
    <col min="4" max="4" width="20" customWidth="1"/>
    <col min="5" max="5" width="19.6640625" customWidth="1"/>
    <col min="6" max="6" width="39" customWidth="1"/>
    <col min="7" max="7" width="9.5546875" customWidth="1"/>
    <col min="8" max="8" width="9.109375" customWidth="1"/>
    <col min="9" max="9" width="27.109375" customWidth="1"/>
    <col min="10" max="26" width="8" customWidth="1"/>
  </cols>
  <sheetData>
    <row r="1" spans="1:26" ht="19.5" customHeight="1">
      <c r="A1" s="275" t="s">
        <v>269</v>
      </c>
      <c r="B1" s="235"/>
      <c r="C1" s="235"/>
      <c r="D1" s="235"/>
      <c r="E1" s="235"/>
      <c r="F1" s="235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24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36" customHeight="1">
      <c r="A3" s="264" t="s">
        <v>29</v>
      </c>
      <c r="B3" s="264" t="s">
        <v>210</v>
      </c>
      <c r="C3" s="264" t="s">
        <v>270</v>
      </c>
      <c r="D3" s="264" t="s">
        <v>31</v>
      </c>
      <c r="E3" s="276" t="s">
        <v>32</v>
      </c>
      <c r="F3" s="264" t="s">
        <v>271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36" customHeight="1">
      <c r="A4" s="237"/>
      <c r="B4" s="237"/>
      <c r="C4" s="237"/>
      <c r="D4" s="237"/>
      <c r="E4" s="277"/>
      <c r="F4" s="23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20.25" customHeight="1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21" customHeight="1">
      <c r="A6" s="278" t="s">
        <v>272</v>
      </c>
      <c r="B6" s="240"/>
      <c r="C6" s="240"/>
      <c r="D6" s="240"/>
      <c r="E6" s="240"/>
      <c r="F6" s="241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63.75" customHeight="1">
      <c r="A7" s="46" t="s">
        <v>273</v>
      </c>
      <c r="B7" s="57">
        <v>5000</v>
      </c>
      <c r="C7" s="57" t="s">
        <v>274</v>
      </c>
      <c r="D7" s="233" t="e">
        <f>'фінплан - зведені показники'!C33/'фінплан - зведені показники'!C31</f>
        <v>#DIV/0!</v>
      </c>
      <c r="E7" s="170">
        <f>'фінплан - зведені показники'!E33/'фінплан - зведені показники'!E31</f>
        <v>1</v>
      </c>
      <c r="F7" s="46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63.75" customHeight="1">
      <c r="A8" s="46" t="s">
        <v>275</v>
      </c>
      <c r="B8" s="57">
        <v>5010</v>
      </c>
      <c r="C8" s="57" t="s">
        <v>274</v>
      </c>
      <c r="D8" s="233" t="e">
        <f>'фінплан - зведені показники'!C38/'фінплан - зведені показники'!C31</f>
        <v>#DIV/0!</v>
      </c>
      <c r="E8" s="170">
        <f>'фінплан - зведені показники'!E38/'фінплан - зведені показники'!E31</f>
        <v>-1.52</v>
      </c>
      <c r="F8" s="46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60.75" customHeight="1">
      <c r="A9" s="88" t="s">
        <v>276</v>
      </c>
      <c r="B9" s="57">
        <v>5020</v>
      </c>
      <c r="C9" s="57" t="s">
        <v>274</v>
      </c>
      <c r="D9" s="171">
        <f>'фінплан - зведені показники'!C44/'фінплан - зведені показники'!C70</f>
        <v>-5.3133514986376022E-2</v>
      </c>
      <c r="E9" s="171">
        <f>'фінплан - зведені показники'!E44/'фінплан - зведені показники'!E70</f>
        <v>-1.2552301255230125E-2</v>
      </c>
      <c r="F9" s="46" t="s">
        <v>277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63.75" customHeight="1">
      <c r="A10" s="88" t="s">
        <v>278</v>
      </c>
      <c r="B10" s="57">
        <v>5030</v>
      </c>
      <c r="C10" s="57" t="s">
        <v>274</v>
      </c>
      <c r="D10" s="171">
        <f>'фінплан - зведені показники'!C44/'фінплан - зведені показники'!C76</f>
        <v>-5.3941908713692949E-2</v>
      </c>
      <c r="E10" s="171">
        <f>'фінплан - зведені показники'!E44/'фінплан - зведені показники'!E76</f>
        <v>-1.2552301255230125E-2</v>
      </c>
      <c r="F10" s="46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68.25" customHeight="1">
      <c r="A11" s="88" t="s">
        <v>279</v>
      </c>
      <c r="B11" s="57">
        <v>5040</v>
      </c>
      <c r="C11" s="57" t="s">
        <v>280</v>
      </c>
      <c r="D11" s="232" t="e">
        <f>'фінплан - зведені показники'!C44/'фінплан - зведені показники'!C31</f>
        <v>#DIV/0!</v>
      </c>
      <c r="E11" s="171">
        <f>'фінплан - зведені показники'!E44/'фінплан - зведені показники'!E31</f>
        <v>-0.18</v>
      </c>
      <c r="F11" s="46" t="s">
        <v>281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42.75" customHeight="1">
      <c r="A12" s="278" t="s">
        <v>282</v>
      </c>
      <c r="B12" s="240"/>
      <c r="C12" s="240"/>
      <c r="D12" s="240"/>
      <c r="E12" s="240"/>
      <c r="F12" s="241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82.5" customHeight="1">
      <c r="A13" s="46" t="s">
        <v>283</v>
      </c>
      <c r="B13" s="57">
        <v>5100</v>
      </c>
      <c r="C13" s="57"/>
      <c r="D13" s="171">
        <f>'фінплан - зведені показники'!C73/'фінплан - зведені показники'!C38</f>
        <v>0.26829268292682928</v>
      </c>
      <c r="E13" s="171">
        <f>'фінплан - зведені показники'!E73/'фінплан - зведені показники'!E38</f>
        <v>0</v>
      </c>
      <c r="F13" s="46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28.25" customHeight="1">
      <c r="A14" s="46" t="s">
        <v>284</v>
      </c>
      <c r="B14" s="57">
        <v>5110</v>
      </c>
      <c r="C14" s="57" t="s">
        <v>285</v>
      </c>
      <c r="D14" s="171">
        <f>'фінплан - зведені показники'!C76/'фінплан - зведені показники'!C73</f>
        <v>65.727272727272734</v>
      </c>
      <c r="E14" s="232" t="e">
        <f>'фінплан - зведені показники'!E76/'фінплан - зведені показники'!E73</f>
        <v>#DIV/0!</v>
      </c>
      <c r="F14" s="46" t="s">
        <v>286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71.75" customHeight="1">
      <c r="A15" s="46" t="s">
        <v>287</v>
      </c>
      <c r="B15" s="57">
        <v>5120</v>
      </c>
      <c r="C15" s="57" t="s">
        <v>285</v>
      </c>
      <c r="D15" s="171">
        <f>'фінплан - зведені показники'!C68/'фінплан - зведені показники'!C72</f>
        <v>37.090909090909093</v>
      </c>
      <c r="E15" s="232" t="e">
        <f>'фінплан - зведені показники'!E68/'фінплан - зведені показники'!E72</f>
        <v>#DIV/0!</v>
      </c>
      <c r="F15" s="46" t="s">
        <v>288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36.75" customHeight="1">
      <c r="A16" s="278" t="s">
        <v>289</v>
      </c>
      <c r="B16" s="240"/>
      <c r="C16" s="240"/>
      <c r="D16" s="240"/>
      <c r="E16" s="240"/>
      <c r="F16" s="241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48" customHeight="1">
      <c r="A17" s="46" t="s">
        <v>290</v>
      </c>
      <c r="B17" s="57">
        <v>5200</v>
      </c>
      <c r="C17" s="57"/>
      <c r="D17" s="171">
        <f>'4. Кап. інвестиції'!C6/'1. Фін результат'!C114</f>
        <v>0</v>
      </c>
      <c r="E17" s="171">
        <f>'4. Кап. інвестиції'!E6/'1. Фін результат'!E114</f>
        <v>0</v>
      </c>
      <c r="F17" s="46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81" customHeight="1">
      <c r="A18" s="46" t="s">
        <v>291</v>
      </c>
      <c r="B18" s="57">
        <v>5210</v>
      </c>
      <c r="C18" s="57"/>
      <c r="D18" s="232" t="e">
        <f>'фінплан - зведені показники'!C61/'фінплан - зведені показники'!C31</f>
        <v>#DIV/0!</v>
      </c>
      <c r="E18" s="171">
        <f>'фінплан - зведені показники'!E61/'фінплан - зведені показники'!E31</f>
        <v>0</v>
      </c>
      <c r="F18" s="46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65.25" customHeight="1">
      <c r="A19" s="46" t="s">
        <v>292</v>
      </c>
      <c r="B19" s="57">
        <v>5220</v>
      </c>
      <c r="C19" s="57" t="s">
        <v>274</v>
      </c>
      <c r="D19" s="172"/>
      <c r="E19" s="172"/>
      <c r="F19" s="46" t="s">
        <v>293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35.25" customHeight="1">
      <c r="A20" s="278" t="s">
        <v>294</v>
      </c>
      <c r="B20" s="240"/>
      <c r="C20" s="240"/>
      <c r="D20" s="240"/>
      <c r="E20" s="240"/>
      <c r="F20" s="241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10.25" customHeight="1">
      <c r="A21" s="88" t="s">
        <v>295</v>
      </c>
      <c r="B21" s="57">
        <v>5300</v>
      </c>
      <c r="C21" s="57"/>
      <c r="D21" s="61"/>
      <c r="E21" s="61"/>
      <c r="F21" s="89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21" customHeight="1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9.5" customHeight="1">
      <c r="A23" s="69" t="s">
        <v>442</v>
      </c>
      <c r="B23" s="51"/>
      <c r="C23" s="26"/>
      <c r="D23" s="26"/>
      <c r="E23" s="26" t="s">
        <v>443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9.5" customHeight="1">
      <c r="A24" s="27" t="s">
        <v>296</v>
      </c>
      <c r="B24" s="260" t="s">
        <v>88</v>
      </c>
      <c r="C24" s="235"/>
      <c r="D24" s="235"/>
      <c r="E24" s="260" t="s">
        <v>297</v>
      </c>
      <c r="F24" s="23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1" customHeight="1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53.25" customHeight="1">
      <c r="A26" s="87"/>
      <c r="B26" s="87"/>
      <c r="C26" s="87"/>
      <c r="D26" s="87"/>
      <c r="E26" s="87"/>
      <c r="F26" s="87"/>
      <c r="G26" s="87"/>
      <c r="H26" s="87"/>
      <c r="I26" s="90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02" customHeight="1">
      <c r="A27" s="273"/>
      <c r="B27" s="235"/>
      <c r="C27" s="235"/>
      <c r="D27" s="235"/>
      <c r="E27" s="235"/>
      <c r="F27" s="235"/>
      <c r="G27" s="235"/>
      <c r="H27" s="235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21" customHeight="1">
      <c r="A28" s="27"/>
      <c r="B28" s="26"/>
      <c r="C28" s="260"/>
      <c r="D28" s="235"/>
      <c r="E28" s="26"/>
      <c r="F28" s="51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1" customHeight="1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21" customHeight="1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21" customHeight="1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21" customHeight="1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21" customHeight="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ht="21" customHeight="1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21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21" customHeight="1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21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ht="21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21" customHeight="1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21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21" customHeight="1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21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21" customHeight="1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21" customHeight="1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21" customHeight="1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21" customHeight="1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21" customHeight="1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21" customHeight="1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21" customHeight="1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21" customHeight="1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21" customHeight="1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21" customHeight="1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21" customHeight="1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21" customHeight="1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21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21" customHeight="1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21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21" customHeight="1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21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21" customHeight="1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21" customHeight="1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21" customHeight="1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21" customHeight="1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21" customHeight="1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21" customHeight="1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21" customHeight="1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21" customHeight="1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21" customHeight="1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21" customHeight="1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21" customHeight="1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21" customHeigh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21" customHeight="1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21" customHeight="1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21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21" customHeight="1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21" customHeight="1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21" customHeight="1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21" customHeight="1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21" customHeight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21" customHeight="1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21" customHeight="1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21" customHeight="1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21" customHeight="1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21" customHeight="1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21" customHeight="1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21" customHeight="1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21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21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21" customHeight="1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21" customHeight="1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21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21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21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21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21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21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21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21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21" customHeight="1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21" customHeight="1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21" customHeight="1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21" customHeight="1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21" customHeight="1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21" customHeight="1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21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21" customHeight="1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21" customHeight="1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21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21" customHeight="1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21" customHeight="1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21" customHeight="1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21" customHeight="1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21" customHeight="1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21" customHeight="1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21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21" customHeight="1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21" customHeight="1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21" customHeight="1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21" customHeight="1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21" customHeight="1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21" customHeight="1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21" customHeight="1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21" customHeight="1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21" customHeight="1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21" customHeight="1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21" customHeight="1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21" customHeight="1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21" customHeight="1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21" customHeight="1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21" customHeight="1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21" customHeight="1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21" customHeight="1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21" customHeight="1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21" customHeight="1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21" customHeight="1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21" customHeight="1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21" customHeight="1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21" customHeight="1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21" customHeight="1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21" customHeight="1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21" customHeight="1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21" customHeight="1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21" customHeight="1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21" customHeight="1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21" customHeight="1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21" customHeight="1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21" customHeight="1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21" customHeight="1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21" customHeight="1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21" customHeight="1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21" customHeight="1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21" customHeight="1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21" customHeight="1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21" customHeight="1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21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21" customHeight="1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21" customHeight="1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21" customHeight="1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21" customHeight="1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21" customHeight="1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21" customHeight="1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21" customHeight="1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21" customHeight="1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21" customHeight="1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21" customHeight="1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21" customHeight="1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21" customHeight="1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21" customHeight="1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21" customHeight="1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21" customHeight="1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21" customHeight="1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21" customHeight="1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21" customHeight="1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21" customHeight="1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21" customHeight="1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21" customHeight="1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21" customHeight="1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21" customHeight="1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21" customHeight="1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21" customHeight="1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21" customHeight="1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21" customHeight="1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21" customHeight="1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21" customHeight="1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21" customHeight="1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21" customHeight="1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21" customHeight="1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21" customHeight="1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21" customHeight="1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21" customHeight="1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21" customHeight="1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21" customHeight="1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21" customHeight="1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21" customHeight="1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21" customHeight="1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21" customHeight="1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21" customHeight="1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21" customHeight="1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21" customHeight="1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21" customHeight="1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21" customHeight="1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21" customHeight="1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21" customHeight="1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21" customHeight="1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21" customHeight="1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21" customHeight="1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21" customHeight="1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21" customHeight="1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21" customHeight="1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21" customHeight="1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21" customHeight="1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21" customHeight="1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21" customHeight="1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21" customHeight="1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21" customHeight="1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21" customHeight="1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21" customHeight="1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21" customHeight="1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21" customHeight="1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21" customHeight="1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21" customHeight="1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21" customHeight="1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21" customHeight="1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21" customHeight="1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21" customHeight="1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21" customHeight="1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21" customHeight="1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21" customHeight="1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21" customHeight="1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21" customHeight="1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21" customHeight="1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21" customHeight="1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21" customHeight="1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21" customHeight="1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21" customHeight="1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21" customHeight="1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21" customHeight="1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21" customHeight="1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21" customHeight="1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21" customHeight="1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21" customHeight="1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21" customHeight="1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21" customHeight="1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21" customHeight="1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21" customHeight="1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21" customHeight="1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21" customHeight="1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21" customHeight="1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21" customHeight="1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21" customHeight="1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21" customHeight="1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21" customHeight="1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21" customHeight="1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21" customHeight="1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21" customHeight="1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21" customHeight="1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21" customHeight="1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21" customHeight="1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21" customHeight="1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21" customHeight="1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21" customHeight="1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21" customHeight="1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21" customHeight="1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21" customHeight="1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21" customHeight="1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21" customHeight="1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21" customHeight="1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21" customHeight="1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21" customHeight="1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21" customHeight="1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21" customHeight="1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21" customHeight="1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21" customHeight="1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21" customHeight="1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21" customHeight="1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21" customHeight="1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21" customHeight="1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21" customHeight="1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21" customHeight="1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21" customHeight="1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21" customHeight="1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21" customHeight="1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21" customHeight="1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21" customHeight="1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21" customHeight="1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21" customHeight="1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21" customHeight="1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21" customHeight="1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21" customHeight="1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21" customHeight="1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21" customHeight="1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21" customHeight="1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21" customHeight="1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21" customHeight="1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21" customHeight="1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21" customHeight="1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21" customHeight="1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21" customHeight="1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21" customHeight="1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21" customHeight="1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21" customHeight="1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21" customHeight="1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21" customHeight="1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21" customHeight="1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21" customHeight="1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21" customHeight="1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21" customHeight="1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21" customHeight="1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21" customHeight="1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21" customHeight="1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21" customHeight="1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21" customHeight="1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21" customHeight="1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21" customHeight="1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21" customHeight="1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21" customHeight="1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21" customHeight="1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21" customHeight="1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21" customHeight="1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21" customHeight="1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21" customHeight="1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21" customHeight="1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21" customHeight="1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21" customHeight="1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21" customHeight="1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21" customHeight="1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21" customHeight="1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21" customHeight="1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21" customHeight="1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21" customHeight="1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21" customHeight="1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21" customHeight="1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21" customHeight="1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21" customHeight="1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21" customHeight="1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21" customHeight="1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21" customHeight="1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21" customHeight="1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21" customHeight="1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21" customHeight="1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21" customHeight="1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21" customHeight="1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21" customHeight="1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21" customHeight="1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21" customHeight="1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21" customHeight="1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21" customHeight="1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21" customHeight="1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21" customHeight="1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21" customHeight="1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21" customHeight="1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21" customHeight="1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21" customHeight="1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21" customHeight="1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21" customHeight="1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21" customHeight="1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21" customHeight="1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21" customHeight="1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21" customHeight="1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21" customHeight="1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21" customHeight="1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21" customHeight="1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21" customHeight="1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21" customHeight="1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21" customHeight="1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21" customHeight="1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21" customHeight="1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21" customHeight="1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21" customHeight="1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21" customHeight="1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21" customHeight="1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21" customHeight="1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21" customHeight="1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21" customHeight="1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21" customHeight="1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21" customHeight="1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21" customHeight="1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21" customHeight="1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21" customHeight="1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21" customHeight="1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21" customHeight="1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21" customHeight="1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21" customHeight="1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21" customHeight="1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21" customHeight="1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21" customHeight="1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21" customHeight="1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21" customHeight="1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21" customHeight="1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21" customHeight="1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21" customHeight="1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21" customHeight="1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21" customHeight="1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21" customHeight="1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21" customHeight="1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21" customHeight="1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21" customHeight="1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21" customHeight="1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21" customHeight="1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21" customHeight="1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21" customHeight="1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21" customHeight="1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21" customHeight="1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21" customHeight="1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21" customHeight="1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21" customHeight="1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21" customHeight="1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21" customHeight="1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21" customHeight="1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21" customHeight="1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21" customHeight="1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21" customHeight="1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21" customHeight="1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21" customHeight="1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21" customHeight="1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21" customHeight="1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21" customHeight="1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21" customHeight="1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21" customHeight="1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21" customHeight="1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21" customHeight="1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21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21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21" customHeight="1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21" customHeight="1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21" customHeight="1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21" customHeight="1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21" customHeight="1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21" customHeight="1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21" customHeight="1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21" customHeight="1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21" customHeight="1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21" customHeight="1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21" customHeight="1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21" customHeight="1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21" customHeight="1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21" customHeight="1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21" customHeight="1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21" customHeight="1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21" customHeight="1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21" customHeight="1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21" customHeight="1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21" customHeight="1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21" customHeight="1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21" customHeight="1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21" customHeight="1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21" customHeight="1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21" customHeight="1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21" customHeight="1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21" customHeight="1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21" customHeight="1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21" customHeight="1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21" customHeight="1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21" customHeight="1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21" customHeight="1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21" customHeight="1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21" customHeight="1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21" customHeight="1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21" customHeight="1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21" customHeight="1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21" customHeight="1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21" customHeight="1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21" customHeight="1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21" customHeight="1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21" customHeight="1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21" customHeight="1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21" customHeight="1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21" customHeight="1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21" customHeight="1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21" customHeight="1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21" customHeight="1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21" customHeight="1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21" customHeight="1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21" customHeight="1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21" customHeight="1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21" customHeight="1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21" customHeight="1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21" customHeight="1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21" customHeight="1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21" customHeight="1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21" customHeight="1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21" customHeight="1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21" customHeight="1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21" customHeight="1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21" customHeight="1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21" customHeight="1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21" customHeight="1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21" customHeight="1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21" customHeight="1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21" customHeight="1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21" customHeight="1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21" customHeight="1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21" customHeight="1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21" customHeight="1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21" customHeight="1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21" customHeight="1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21" customHeight="1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21" customHeight="1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21" customHeight="1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21" customHeight="1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21" customHeight="1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21" customHeight="1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21" customHeight="1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21" customHeight="1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21" customHeight="1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21" customHeight="1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21" customHeight="1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21" customHeight="1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21" customHeight="1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21" customHeight="1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21" customHeight="1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21" customHeight="1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21" customHeight="1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21" customHeight="1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21" customHeight="1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21" customHeight="1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21" customHeight="1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21" customHeight="1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21" customHeight="1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21" customHeight="1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21" customHeight="1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21" customHeight="1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21" customHeight="1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21" customHeight="1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21" customHeight="1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21" customHeight="1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21" customHeight="1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21" customHeight="1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21" customHeight="1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21" customHeight="1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21" customHeight="1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21" customHeight="1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21" customHeight="1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21" customHeight="1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21" customHeight="1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21" customHeight="1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21" customHeight="1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21" customHeight="1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21" customHeight="1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21" customHeight="1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21" customHeight="1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21" customHeight="1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21" customHeight="1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21" customHeight="1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21" customHeight="1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21" customHeight="1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21" customHeight="1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21" customHeight="1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21" customHeight="1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21" customHeight="1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21" customHeight="1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21" customHeight="1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21" customHeight="1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21" customHeight="1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21" customHeight="1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21" customHeight="1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21" customHeight="1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21" customHeight="1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21" customHeight="1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21" customHeight="1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21" customHeight="1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21" customHeight="1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21" customHeight="1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21" customHeight="1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21" customHeight="1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21" customHeight="1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21" customHeight="1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21" customHeight="1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21" customHeight="1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21" customHeight="1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21" customHeight="1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21" customHeight="1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21" customHeight="1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21" customHeight="1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21" customHeight="1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21" customHeight="1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21" customHeight="1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21" customHeight="1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21" customHeight="1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21" customHeight="1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21" customHeight="1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21" customHeight="1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21" customHeight="1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21" customHeight="1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21" customHeight="1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21" customHeight="1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21" customHeight="1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21" customHeight="1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21" customHeight="1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21" customHeight="1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21" customHeight="1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21" customHeight="1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21" customHeight="1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21" customHeight="1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21" customHeight="1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21" customHeight="1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21" customHeight="1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21" customHeight="1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21" customHeight="1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21" customHeight="1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21" customHeight="1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21" customHeight="1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21" customHeight="1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21" customHeight="1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21" customHeight="1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21" customHeight="1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21" customHeight="1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21" customHeight="1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21" customHeight="1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21" customHeight="1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21" customHeight="1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21" customHeight="1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21" customHeight="1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21" customHeight="1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21" customHeight="1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21" customHeight="1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21" customHeight="1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21" customHeight="1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21" customHeight="1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21" customHeight="1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21" customHeight="1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21" customHeight="1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21" customHeight="1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21" customHeight="1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21" customHeight="1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21" customHeight="1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21" customHeight="1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21" customHeight="1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21" customHeight="1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21" customHeight="1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21" customHeight="1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21" customHeight="1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21" customHeight="1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21" customHeight="1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21" customHeight="1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21" customHeight="1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21" customHeight="1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21" customHeight="1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21" customHeight="1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21" customHeight="1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21" customHeight="1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21" customHeight="1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21" customHeight="1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21" customHeight="1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21" customHeight="1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21" customHeight="1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21" customHeight="1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21" customHeight="1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21" customHeight="1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21" customHeight="1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21" customHeight="1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21" customHeight="1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21" customHeight="1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21" customHeight="1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21" customHeight="1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21" customHeight="1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21" customHeight="1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21" customHeight="1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21" customHeight="1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21" customHeight="1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21" customHeight="1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21" customHeight="1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21" customHeight="1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21" customHeight="1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21" customHeight="1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21" customHeight="1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21" customHeight="1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21" customHeight="1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21" customHeight="1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21" customHeight="1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21" customHeight="1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21" customHeight="1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21" customHeight="1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21" customHeight="1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21" customHeight="1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21" customHeight="1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21" customHeight="1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21" customHeight="1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21" customHeight="1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21" customHeight="1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21" customHeight="1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21" customHeight="1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21" customHeight="1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21" customHeight="1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21" customHeight="1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21" customHeight="1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21" customHeight="1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21" customHeight="1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21" customHeight="1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21" customHeight="1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21" customHeight="1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21" customHeight="1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21" customHeight="1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21" customHeight="1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21" customHeight="1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21" customHeight="1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21" customHeight="1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21" customHeight="1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21" customHeight="1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21" customHeight="1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21" customHeight="1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21" customHeight="1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21" customHeight="1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21" customHeight="1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21" customHeight="1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21" customHeight="1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21" customHeight="1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21" customHeight="1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21" customHeight="1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21" customHeight="1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21" customHeight="1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21" customHeight="1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21" customHeight="1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21" customHeight="1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21" customHeight="1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21" customHeight="1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21" customHeight="1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21" customHeight="1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21" customHeight="1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21" customHeight="1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21" customHeight="1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21" customHeight="1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21" customHeight="1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21" customHeight="1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21" customHeight="1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21" customHeight="1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21" customHeight="1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21" customHeight="1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21" customHeight="1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21" customHeight="1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21" customHeight="1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21" customHeight="1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21" customHeight="1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21" customHeight="1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21" customHeight="1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21" customHeight="1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21" customHeight="1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21" customHeight="1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21" customHeight="1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21" customHeight="1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21" customHeight="1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21" customHeight="1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21" customHeight="1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21" customHeight="1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21" customHeight="1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21" customHeight="1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21" customHeight="1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21" customHeight="1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21" customHeight="1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21" customHeight="1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21" customHeight="1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21" customHeight="1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21" customHeight="1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21" customHeight="1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21" customHeight="1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21" customHeight="1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21" customHeight="1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21" customHeight="1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21" customHeight="1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21" customHeight="1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21" customHeight="1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21" customHeight="1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21" customHeight="1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21" customHeight="1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21" customHeight="1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21" customHeight="1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21" customHeight="1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21" customHeight="1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21" customHeight="1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21" customHeight="1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21" customHeight="1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21" customHeight="1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21" customHeight="1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21" customHeight="1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21" customHeight="1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21" customHeight="1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21" customHeight="1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21" customHeight="1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21" customHeight="1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21" customHeight="1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21" customHeight="1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21" customHeight="1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21" customHeight="1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21" customHeight="1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21" customHeight="1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21" customHeight="1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21" customHeight="1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21" customHeight="1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21" customHeight="1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21" customHeight="1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21" customHeight="1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21" customHeight="1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21" customHeight="1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21" customHeight="1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21" customHeight="1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21" customHeight="1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21" customHeight="1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21" customHeight="1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21" customHeight="1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21" customHeight="1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21" customHeight="1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21" customHeight="1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21" customHeight="1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21" customHeight="1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21" customHeight="1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21" customHeight="1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21" customHeight="1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21" customHeight="1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21" customHeight="1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21" customHeight="1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21" customHeight="1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21" customHeight="1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21" customHeight="1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21" customHeight="1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21" customHeight="1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21" customHeight="1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21" customHeight="1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21" customHeight="1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21" customHeight="1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21" customHeight="1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21" customHeight="1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21" customHeight="1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21" customHeight="1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21" customHeight="1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21" customHeight="1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21" customHeight="1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21" customHeight="1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21" customHeight="1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21" customHeight="1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21" customHeight="1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21" customHeight="1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21" customHeight="1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21" customHeight="1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21" customHeight="1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21" customHeight="1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21" customHeight="1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21" customHeight="1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21" customHeight="1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21" customHeight="1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21" customHeight="1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21" customHeight="1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21" customHeight="1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21" customHeight="1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21" customHeight="1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21" customHeight="1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21" customHeight="1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21" customHeight="1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21" customHeight="1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21" customHeight="1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21" customHeight="1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21" customHeight="1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21" customHeight="1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21" customHeight="1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21" customHeight="1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21" customHeight="1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21" customHeight="1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21" customHeight="1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21" customHeight="1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21" customHeight="1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21" customHeight="1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21" customHeight="1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21" customHeight="1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21" customHeight="1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21" customHeight="1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21" customHeight="1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21" customHeight="1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21" customHeight="1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21" customHeight="1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21" customHeight="1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21" customHeight="1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21" customHeight="1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21" customHeight="1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21" customHeight="1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21" customHeight="1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21" customHeight="1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21" customHeight="1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21" customHeight="1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21" customHeight="1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21" customHeight="1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ht="21" customHeight="1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ht="21" customHeight="1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ht="21" customHeight="1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ht="21" customHeight="1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ht="21" customHeight="1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ht="21" customHeight="1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ht="21" customHeight="1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ht="21" customHeight="1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ht="21" customHeight="1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ht="21" customHeight="1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ht="21" customHeight="1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ht="21" customHeight="1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ht="21" customHeight="1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ht="21" customHeight="1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ht="21" customHeight="1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ht="21" customHeight="1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ht="21" customHeight="1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ht="21" customHeight="1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ht="21" customHeight="1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ht="21" customHeight="1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ht="21" customHeight="1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ht="21" customHeight="1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ht="21" customHeight="1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ht="21" customHeight="1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ht="21" customHeight="1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ht="21" customHeight="1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ht="21" customHeight="1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ht="21" customHeight="1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ht="21" customHeight="1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ht="21" customHeight="1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ht="21" customHeight="1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ht="21" customHeight="1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ht="21" customHeight="1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ht="21" customHeight="1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ht="21" customHeight="1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ht="21" customHeight="1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ht="21" customHeight="1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ht="21" customHeight="1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ht="21" customHeight="1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ht="21" customHeight="1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ht="21" customHeight="1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ht="21" customHeight="1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ht="21" customHeight="1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ht="21" customHeight="1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ht="21" customHeight="1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ht="21" customHeight="1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ht="21" customHeight="1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ht="21" customHeight="1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spans="1:26" ht="21" customHeight="1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spans="1:26" ht="21" customHeight="1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spans="1:26" ht="21" customHeight="1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spans="1:26" ht="21" customHeight="1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spans="1:26" ht="21" customHeight="1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spans="1:26" ht="21" customHeight="1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spans="1:26" ht="21" customHeight="1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spans="1:26" ht="21" customHeight="1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spans="1:26" ht="21" customHeight="1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spans="1:26" ht="21" customHeight="1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spans="1:26" ht="21" customHeight="1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spans="1:26" ht="21" customHeight="1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spans="1:26" ht="21" customHeight="1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spans="1:26" ht="21" customHeight="1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spans="1:26" ht="21" customHeight="1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spans="1:26" ht="21" customHeight="1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spans="1:26" ht="21" customHeight="1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spans="1:26" ht="21" customHeight="1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spans="1:26" ht="21" customHeight="1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spans="1:26" ht="21" customHeight="1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spans="1:26" ht="21" customHeight="1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spans="1:26" ht="21" customHeight="1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spans="1:26" ht="21" customHeight="1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spans="1:26" ht="21" customHeight="1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spans="1:26" ht="21" customHeight="1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spans="1:26" ht="21" customHeight="1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spans="1:26" ht="21" customHeight="1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spans="1:26" ht="21" customHeight="1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spans="1:26" ht="21" customHeight="1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spans="1:26" ht="21" customHeight="1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spans="1:26" ht="21" customHeight="1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spans="1:26" ht="21" customHeight="1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spans="1:26" ht="21" customHeight="1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spans="1:26" ht="21" customHeight="1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spans="1:26" ht="21" customHeight="1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spans="1:26" ht="21" customHeight="1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spans="1:26" ht="21" customHeight="1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spans="1:26" ht="21" customHeight="1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spans="1:26" ht="21" customHeight="1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spans="1:26" ht="21" customHeight="1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spans="1:26" ht="21" customHeight="1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spans="1:26" ht="21" customHeight="1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spans="1:26" ht="21" customHeight="1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spans="1:26" ht="21" customHeight="1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spans="1:26" ht="21" customHeight="1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spans="1:26" ht="21" customHeight="1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spans="1:26" ht="21" customHeight="1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spans="1:26" ht="21" customHeight="1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spans="1:26" ht="21" customHeight="1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spans="1:26" ht="21" customHeight="1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spans="1:26" ht="21" customHeight="1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spans="1:26" ht="21" customHeight="1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spans="1:26" ht="21" customHeight="1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spans="1:26" ht="21" customHeight="1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spans="1:26" ht="21" customHeight="1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spans="1:26" ht="21" customHeight="1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spans="1:26" ht="21" customHeight="1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spans="1:26" ht="21" customHeight="1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spans="1:26" ht="21" customHeight="1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spans="1:26" ht="21" customHeight="1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spans="1:26" ht="21" customHeight="1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spans="1:26" ht="21" customHeight="1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spans="1:26" ht="21" customHeight="1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spans="1:26" ht="21" customHeight="1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spans="1:26" ht="21" customHeight="1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spans="1:26" ht="21" customHeight="1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spans="1:26" ht="21" customHeight="1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spans="1:26" ht="21" customHeight="1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spans="1:26" ht="21" customHeight="1">
      <c r="A996" s="87"/>
      <c r="B996" s="87"/>
      <c r="C996" s="87"/>
      <c r="D996" s="87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spans="1:26" ht="21" customHeight="1">
      <c r="A997" s="87"/>
      <c r="B997" s="87"/>
      <c r="C997" s="87"/>
      <c r="D997" s="87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spans="1:26" ht="21" customHeight="1">
      <c r="A998" s="87"/>
      <c r="B998" s="87"/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spans="1:26" ht="21" customHeight="1">
      <c r="A999" s="87"/>
      <c r="B999" s="87"/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spans="1:26" ht="21" customHeight="1">
      <c r="A1000" s="87"/>
      <c r="B1000" s="87"/>
      <c r="C1000" s="87"/>
      <c r="D1000" s="87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mergeCells count="15">
    <mergeCell ref="A27:H27"/>
    <mergeCell ref="C28:D28"/>
    <mergeCell ref="A1:F1"/>
    <mergeCell ref="A3:A4"/>
    <mergeCell ref="B3:B4"/>
    <mergeCell ref="C3:C4"/>
    <mergeCell ref="D3:D4"/>
    <mergeCell ref="E3:E4"/>
    <mergeCell ref="F3:F4"/>
    <mergeCell ref="A6:F6"/>
    <mergeCell ref="A12:F12"/>
    <mergeCell ref="A16:F16"/>
    <mergeCell ref="A20:F20"/>
    <mergeCell ref="B24:D24"/>
    <mergeCell ref="E24:F24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</sheetPr>
  <dimension ref="A1:Z1000"/>
  <sheetViews>
    <sheetView topLeftCell="A15" zoomScale="60" zoomScaleNormal="60" workbookViewId="0">
      <selection activeCell="L22" sqref="L22:M22"/>
    </sheetView>
  </sheetViews>
  <sheetFormatPr defaultColWidth="14.44140625" defaultRowHeight="15" customHeight="1" outlineLevelRow="1"/>
  <cols>
    <col min="1" max="1" width="44.88671875" customWidth="1"/>
    <col min="2" max="2" width="13.5546875" customWidth="1"/>
    <col min="3" max="3" width="18.5546875" customWidth="1"/>
    <col min="4" max="4" width="16.109375" customWidth="1"/>
    <col min="5" max="5" width="15.44140625" customWidth="1"/>
    <col min="6" max="6" width="16.5546875" customWidth="1"/>
    <col min="7" max="7" width="15.33203125" customWidth="1"/>
    <col min="8" max="8" width="16.5546875" customWidth="1"/>
    <col min="9" max="9" width="16.109375" customWidth="1"/>
    <col min="10" max="10" width="16.44140625" customWidth="1"/>
    <col min="11" max="11" width="16.5546875" customWidth="1"/>
    <col min="12" max="12" width="16.88671875" customWidth="1"/>
    <col min="13" max="15" width="16.6640625" customWidth="1"/>
    <col min="16" max="16" width="65.33203125" customWidth="1"/>
    <col min="17" max="26" width="8" customWidth="1"/>
  </cols>
  <sheetData>
    <row r="1" spans="1:26" ht="18.75" hidden="1" customHeight="1" outlineLevel="1">
      <c r="A1" s="26"/>
      <c r="B1" s="5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00" t="s">
        <v>90</v>
      </c>
      <c r="O1" s="235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1" hidden="1" customHeight="1" outlineLevel="1">
      <c r="A2" s="26"/>
      <c r="B2" s="51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00" t="s">
        <v>298</v>
      </c>
      <c r="O2" s="23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1" customHeight="1" collapsed="1">
      <c r="A3" s="262" t="s">
        <v>467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3.75" customHeight="1">
      <c r="A4" s="262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21" customHeight="1">
      <c r="A5" s="301" t="s">
        <v>422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4.25" customHeight="1">
      <c r="A6" s="260" t="s">
        <v>299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4.75" customHeight="1">
      <c r="A7" s="262" t="s">
        <v>300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9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42.19999999999999" customHeight="1">
      <c r="A9" s="302" t="s">
        <v>426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6.6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40.5" customHeight="1">
      <c r="A11" s="57" t="s">
        <v>29</v>
      </c>
      <c r="B11" s="304" t="s">
        <v>301</v>
      </c>
      <c r="C11" s="305"/>
      <c r="D11" s="304" t="s">
        <v>302</v>
      </c>
      <c r="E11" s="305"/>
      <c r="F11" s="281" t="s">
        <v>303</v>
      </c>
      <c r="G11" s="241"/>
      <c r="H11" s="281" t="s">
        <v>304</v>
      </c>
      <c r="I11" s="241"/>
      <c r="J11" s="281" t="s">
        <v>305</v>
      </c>
      <c r="K11" s="241"/>
      <c r="L11" s="281" t="s">
        <v>306</v>
      </c>
      <c r="M11" s="241"/>
      <c r="N11" s="281" t="s">
        <v>307</v>
      </c>
      <c r="O11" s="241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7.25" customHeight="1">
      <c r="A12" s="57">
        <v>1</v>
      </c>
      <c r="B12" s="281">
        <v>2</v>
      </c>
      <c r="C12" s="241"/>
      <c r="D12" s="281">
        <v>3</v>
      </c>
      <c r="E12" s="241"/>
      <c r="F12" s="281">
        <v>4</v>
      </c>
      <c r="G12" s="241"/>
      <c r="H12" s="281">
        <v>5</v>
      </c>
      <c r="I12" s="241"/>
      <c r="J12" s="281">
        <v>6</v>
      </c>
      <c r="K12" s="241"/>
      <c r="L12" s="281">
        <v>7</v>
      </c>
      <c r="M12" s="241"/>
      <c r="N12" s="281">
        <v>8</v>
      </c>
      <c r="O12" s="241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60" customHeight="1">
      <c r="A13" s="266" t="s">
        <v>308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1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9.5" customHeight="1">
      <c r="A14" s="46" t="s">
        <v>309</v>
      </c>
      <c r="B14" s="289">
        <v>3</v>
      </c>
      <c r="C14" s="246"/>
      <c r="D14" s="290">
        <v>3</v>
      </c>
      <c r="E14" s="246"/>
      <c r="F14" s="280">
        <v>4</v>
      </c>
      <c r="G14" s="241"/>
      <c r="H14" s="296">
        <v>4</v>
      </c>
      <c r="I14" s="241"/>
      <c r="J14" s="280">
        <v>4</v>
      </c>
      <c r="K14" s="241"/>
      <c r="L14" s="280"/>
      <c r="M14" s="241"/>
      <c r="N14" s="286"/>
      <c r="O14" s="241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9.5" customHeight="1">
      <c r="A15" s="46" t="s">
        <v>310</v>
      </c>
      <c r="B15" s="289"/>
      <c r="C15" s="246"/>
      <c r="D15" s="290"/>
      <c r="E15" s="246"/>
      <c r="F15" s="295" t="s">
        <v>311</v>
      </c>
      <c r="G15" s="241"/>
      <c r="H15" s="296" t="s">
        <v>311</v>
      </c>
      <c r="I15" s="241"/>
      <c r="J15" s="295" t="s">
        <v>311</v>
      </c>
      <c r="K15" s="241"/>
      <c r="L15" s="280"/>
      <c r="M15" s="241"/>
      <c r="N15" s="286"/>
      <c r="O15" s="241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9.5" customHeight="1">
      <c r="A16" s="46" t="s">
        <v>312</v>
      </c>
      <c r="B16" s="289">
        <v>4</v>
      </c>
      <c r="C16" s="246"/>
      <c r="D16" s="290">
        <v>4</v>
      </c>
      <c r="E16" s="246"/>
      <c r="F16" s="280">
        <v>22</v>
      </c>
      <c r="G16" s="241"/>
      <c r="H16" s="296">
        <v>22</v>
      </c>
      <c r="I16" s="241"/>
      <c r="J16" s="280">
        <v>22</v>
      </c>
      <c r="K16" s="241"/>
      <c r="L16" s="280"/>
      <c r="M16" s="241"/>
      <c r="N16" s="286"/>
      <c r="O16" s="241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9.5" customHeight="1">
      <c r="A17" s="46" t="s">
        <v>313</v>
      </c>
      <c r="B17" s="289"/>
      <c r="C17" s="246"/>
      <c r="D17" s="290"/>
      <c r="E17" s="246"/>
      <c r="F17" s="280"/>
      <c r="G17" s="241"/>
      <c r="H17" s="280"/>
      <c r="I17" s="241"/>
      <c r="J17" s="280"/>
      <c r="K17" s="241"/>
      <c r="L17" s="280"/>
      <c r="M17" s="241"/>
      <c r="N17" s="286"/>
      <c r="O17" s="241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9.5" customHeight="1">
      <c r="A18" s="46" t="s">
        <v>314</v>
      </c>
      <c r="B18" s="289"/>
      <c r="C18" s="246"/>
      <c r="D18" s="290"/>
      <c r="E18" s="246"/>
      <c r="F18" s="280"/>
      <c r="G18" s="241"/>
      <c r="H18" s="280"/>
      <c r="I18" s="241"/>
      <c r="J18" s="280"/>
      <c r="K18" s="241"/>
      <c r="L18" s="280"/>
      <c r="M18" s="241"/>
      <c r="N18" s="286"/>
      <c r="O18" s="241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9.5" customHeight="1">
      <c r="A19" s="46" t="s">
        <v>315</v>
      </c>
      <c r="B19" s="289"/>
      <c r="C19" s="246"/>
      <c r="D19" s="290"/>
      <c r="E19" s="246"/>
      <c r="F19" s="280"/>
      <c r="G19" s="241"/>
      <c r="H19" s="280"/>
      <c r="I19" s="241"/>
      <c r="J19" s="280"/>
      <c r="K19" s="241"/>
      <c r="L19" s="280"/>
      <c r="M19" s="241"/>
      <c r="N19" s="286"/>
      <c r="O19" s="241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42" customHeight="1">
      <c r="A20" s="266" t="s">
        <v>316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1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9.5" customHeight="1">
      <c r="A21" s="46" t="s">
        <v>317</v>
      </c>
      <c r="B21" s="289">
        <v>274</v>
      </c>
      <c r="C21" s="246"/>
      <c r="D21" s="290">
        <v>126</v>
      </c>
      <c r="E21" s="246"/>
      <c r="F21" s="290">
        <v>274</v>
      </c>
      <c r="G21" s="246"/>
      <c r="H21" s="306">
        <v>137</v>
      </c>
      <c r="I21" s="305"/>
      <c r="J21" s="309"/>
      <c r="K21" s="310"/>
      <c r="L21" s="280"/>
      <c r="M21" s="241"/>
      <c r="N21" s="286"/>
      <c r="O21" s="241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40.5" customHeight="1">
      <c r="A22" s="46" t="s">
        <v>318</v>
      </c>
      <c r="B22" s="289">
        <v>1418</v>
      </c>
      <c r="C22" s="246"/>
      <c r="D22" s="290">
        <v>535</v>
      </c>
      <c r="E22" s="246"/>
      <c r="F22" s="290">
        <v>4050</v>
      </c>
      <c r="G22" s="246"/>
      <c r="H22" s="306">
        <v>2025</v>
      </c>
      <c r="I22" s="305"/>
      <c r="J22" s="307">
        <v>2176</v>
      </c>
      <c r="K22" s="305"/>
      <c r="L22" s="280"/>
      <c r="M22" s="241"/>
      <c r="N22" s="286"/>
      <c r="O22" s="241"/>
      <c r="P22" s="228" t="s">
        <v>465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9.5" customHeight="1">
      <c r="A23" s="46" t="s">
        <v>319</v>
      </c>
      <c r="B23" s="289"/>
      <c r="C23" s="246"/>
      <c r="D23" s="290"/>
      <c r="E23" s="246"/>
      <c r="F23" s="280"/>
      <c r="G23" s="241"/>
      <c r="H23" s="280"/>
      <c r="I23" s="241"/>
      <c r="J23" s="280"/>
      <c r="K23" s="241"/>
      <c r="L23" s="280"/>
      <c r="M23" s="241"/>
      <c r="N23" s="286"/>
      <c r="O23" s="241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45" customHeight="1">
      <c r="A24" s="308" t="s">
        <v>425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1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9.5" customHeight="1">
      <c r="A25" s="46" t="s">
        <v>317</v>
      </c>
      <c r="B25" s="289">
        <v>334</v>
      </c>
      <c r="C25" s="246"/>
      <c r="D25" s="290">
        <v>53</v>
      </c>
      <c r="E25" s="246"/>
      <c r="F25" s="280">
        <v>334</v>
      </c>
      <c r="G25" s="241"/>
      <c r="H25" s="306">
        <v>167</v>
      </c>
      <c r="I25" s="305"/>
      <c r="J25" s="309"/>
      <c r="K25" s="310"/>
      <c r="L25" s="280"/>
      <c r="M25" s="241"/>
      <c r="N25" s="286"/>
      <c r="O25" s="241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61.5" customHeight="1">
      <c r="A26" s="46" t="s">
        <v>318</v>
      </c>
      <c r="B26" s="289">
        <v>1730</v>
      </c>
      <c r="C26" s="246"/>
      <c r="D26" s="290">
        <v>753</v>
      </c>
      <c r="E26" s="246"/>
      <c r="F26" s="280">
        <v>4941</v>
      </c>
      <c r="G26" s="241"/>
      <c r="H26" s="306">
        <v>2471</v>
      </c>
      <c r="I26" s="305"/>
      <c r="J26" s="307">
        <v>2644</v>
      </c>
      <c r="K26" s="305"/>
      <c r="L26" s="280"/>
      <c r="M26" s="241"/>
      <c r="N26" s="286"/>
      <c r="O26" s="241"/>
      <c r="P26" s="228" t="s">
        <v>466</v>
      </c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9.5" customHeight="1">
      <c r="A27" s="46" t="s">
        <v>319</v>
      </c>
      <c r="B27" s="289"/>
      <c r="C27" s="246"/>
      <c r="D27" s="290"/>
      <c r="E27" s="246"/>
      <c r="F27" s="280"/>
      <c r="G27" s="241"/>
      <c r="H27" s="280"/>
      <c r="I27" s="241"/>
      <c r="J27" s="280"/>
      <c r="K27" s="241"/>
      <c r="L27" s="280"/>
      <c r="M27" s="241"/>
      <c r="N27" s="286"/>
      <c r="O27" s="241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67.5" customHeight="1">
      <c r="A28" s="266" t="s">
        <v>320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1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9.5" customHeight="1">
      <c r="A29" s="46" t="s">
        <v>317</v>
      </c>
      <c r="B29" s="289">
        <v>21060</v>
      </c>
      <c r="C29" s="246"/>
      <c r="D29" s="290">
        <v>21060</v>
      </c>
      <c r="E29" s="246"/>
      <c r="F29" s="280">
        <v>21060</v>
      </c>
      <c r="G29" s="241"/>
      <c r="H29" s="291">
        <v>21060</v>
      </c>
      <c r="I29" s="241"/>
      <c r="J29" s="280">
        <v>21060</v>
      </c>
      <c r="K29" s="241"/>
      <c r="L29" s="280"/>
      <c r="M29" s="241"/>
      <c r="N29" s="286"/>
      <c r="O29" s="241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45" customHeight="1">
      <c r="A30" s="46" t="s">
        <v>318</v>
      </c>
      <c r="B30" s="289">
        <v>10209</v>
      </c>
      <c r="C30" s="246"/>
      <c r="D30" s="290">
        <v>10209</v>
      </c>
      <c r="E30" s="246"/>
      <c r="F30" s="280">
        <v>10209</v>
      </c>
      <c r="G30" s="241"/>
      <c r="H30" s="291">
        <v>10209</v>
      </c>
      <c r="I30" s="241"/>
      <c r="J30" s="280">
        <v>10209</v>
      </c>
      <c r="K30" s="241"/>
      <c r="L30" s="280"/>
      <c r="M30" s="241"/>
      <c r="N30" s="286"/>
      <c r="O30" s="241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9.5" customHeight="1">
      <c r="A31" s="46" t="s">
        <v>319</v>
      </c>
      <c r="B31" s="289"/>
      <c r="C31" s="246"/>
      <c r="D31" s="290"/>
      <c r="E31" s="246"/>
      <c r="F31" s="280"/>
      <c r="G31" s="241"/>
      <c r="H31" s="280"/>
      <c r="I31" s="241"/>
      <c r="J31" s="280"/>
      <c r="K31" s="241"/>
      <c r="L31" s="280"/>
      <c r="M31" s="241"/>
      <c r="N31" s="286"/>
      <c r="O31" s="241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42.75" customHeight="1">
      <c r="A32" s="266" t="s">
        <v>321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1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9.5" customHeight="1">
      <c r="A33" s="46" t="s">
        <v>317</v>
      </c>
      <c r="B33" s="289">
        <v>22833</v>
      </c>
      <c r="C33" s="246"/>
      <c r="D33" s="290">
        <v>22833</v>
      </c>
      <c r="E33" s="246"/>
      <c r="F33" s="280">
        <v>22833</v>
      </c>
      <c r="G33" s="241"/>
      <c r="H33" s="291">
        <v>22833</v>
      </c>
      <c r="I33" s="241"/>
      <c r="J33" s="280">
        <v>22833</v>
      </c>
      <c r="K33" s="241"/>
      <c r="L33" s="280"/>
      <c r="M33" s="241"/>
      <c r="N33" s="286"/>
      <c r="O33" s="241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40.799999999999997" customHeight="1">
      <c r="A34" s="46" t="s">
        <v>318</v>
      </c>
      <c r="B34" s="289">
        <v>19694</v>
      </c>
      <c r="C34" s="246"/>
      <c r="D34" s="290">
        <v>19694</v>
      </c>
      <c r="E34" s="246"/>
      <c r="F34" s="280">
        <v>19694</v>
      </c>
      <c r="G34" s="241"/>
      <c r="H34" s="291">
        <v>19694</v>
      </c>
      <c r="I34" s="241"/>
      <c r="J34" s="280">
        <v>19694</v>
      </c>
      <c r="K34" s="241"/>
      <c r="L34" s="280"/>
      <c r="M34" s="241"/>
      <c r="N34" s="286"/>
      <c r="O34" s="241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9.5" customHeight="1">
      <c r="A35" s="46" t="s">
        <v>319</v>
      </c>
      <c r="B35" s="289"/>
      <c r="C35" s="246"/>
      <c r="D35" s="290"/>
      <c r="E35" s="246"/>
      <c r="F35" s="280"/>
      <c r="G35" s="241"/>
      <c r="H35" s="280"/>
      <c r="I35" s="241"/>
      <c r="J35" s="280"/>
      <c r="K35" s="241"/>
      <c r="L35" s="280"/>
      <c r="M35" s="241"/>
      <c r="N35" s="286"/>
      <c r="O35" s="241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7.5" customHeight="1">
      <c r="A36" s="52"/>
      <c r="B36" s="52"/>
      <c r="C36" s="5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2"/>
      <c r="O36" s="92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2.5" customHeight="1">
      <c r="A37" s="297" t="s">
        <v>322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1.25" customHeight="1">
      <c r="A38" s="93"/>
      <c r="B38" s="93"/>
      <c r="C38" s="93"/>
      <c r="D38" s="93"/>
      <c r="E38" s="93"/>
      <c r="F38" s="93"/>
      <c r="G38" s="93"/>
      <c r="H38" s="93"/>
      <c r="I38" s="93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30.75" customHeight="1">
      <c r="A39" s="298" t="s">
        <v>323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30.75" customHeight="1">
      <c r="A40" s="56" t="s">
        <v>324</v>
      </c>
      <c r="B40" s="299" t="s">
        <v>325</v>
      </c>
      <c r="C40" s="240"/>
      <c r="D40" s="240"/>
      <c r="E40" s="241"/>
      <c r="F40" s="265" t="s">
        <v>326</v>
      </c>
      <c r="G40" s="240"/>
      <c r="H40" s="240"/>
      <c r="I40" s="240"/>
      <c r="J40" s="240"/>
      <c r="K40" s="240"/>
      <c r="L40" s="240"/>
      <c r="M40" s="240"/>
      <c r="N40" s="240"/>
      <c r="O40" s="241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7.25" customHeight="1">
      <c r="A41" s="56">
        <v>1</v>
      </c>
      <c r="B41" s="265">
        <v>2</v>
      </c>
      <c r="C41" s="240"/>
      <c r="D41" s="240"/>
      <c r="E41" s="240"/>
      <c r="F41" s="265">
        <v>3</v>
      </c>
      <c r="G41" s="240"/>
      <c r="H41" s="240"/>
      <c r="I41" s="240"/>
      <c r="J41" s="240"/>
      <c r="K41" s="240"/>
      <c r="L41" s="240"/>
      <c r="M41" s="240"/>
      <c r="N41" s="240"/>
      <c r="O41" s="241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9.5" customHeight="1">
      <c r="A42" s="56"/>
      <c r="B42" s="287"/>
      <c r="C42" s="240"/>
      <c r="D42" s="240"/>
      <c r="E42" s="240"/>
      <c r="F42" s="288"/>
      <c r="G42" s="240"/>
      <c r="H42" s="240"/>
      <c r="I42" s="240"/>
      <c r="J42" s="240"/>
      <c r="K42" s="240"/>
      <c r="L42" s="240"/>
      <c r="M42" s="240"/>
      <c r="N42" s="240"/>
      <c r="O42" s="241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9.5" hidden="1" customHeight="1" outlineLevel="1">
      <c r="A43" s="51"/>
      <c r="B43" s="94"/>
      <c r="C43" s="94"/>
      <c r="D43" s="94"/>
      <c r="E43" s="94"/>
      <c r="F43" s="95"/>
      <c r="G43" s="95"/>
      <c r="H43" s="95"/>
      <c r="I43" s="95"/>
      <c r="J43" s="95"/>
      <c r="K43" s="95"/>
      <c r="L43" s="95"/>
      <c r="M43" s="293" t="s">
        <v>90</v>
      </c>
      <c r="N43" s="283"/>
      <c r="O43" s="283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9.5" hidden="1" customHeight="1" outlineLevel="1">
      <c r="A44" s="51"/>
      <c r="B44" s="94"/>
      <c r="C44" s="94"/>
      <c r="D44" s="94"/>
      <c r="E44" s="94"/>
      <c r="F44" s="95"/>
      <c r="G44" s="95"/>
      <c r="H44" s="95"/>
      <c r="I44" s="95"/>
      <c r="J44" s="95"/>
      <c r="K44" s="95"/>
      <c r="L44" s="95"/>
      <c r="M44" s="294" t="s">
        <v>327</v>
      </c>
      <c r="N44" s="235"/>
      <c r="O44" s="235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21" customHeight="1" collapsed="1">
      <c r="A45" s="262" t="s">
        <v>328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21" customHeight="1">
      <c r="A46" s="26"/>
      <c r="B46" s="51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52.5" customHeight="1">
      <c r="A47" s="282" t="s">
        <v>29</v>
      </c>
      <c r="B47" s="283"/>
      <c r="C47" s="284"/>
      <c r="D47" s="281" t="s">
        <v>329</v>
      </c>
      <c r="E47" s="240"/>
      <c r="F47" s="241"/>
      <c r="G47" s="281" t="s">
        <v>330</v>
      </c>
      <c r="H47" s="240"/>
      <c r="I47" s="241"/>
      <c r="J47" s="281" t="s">
        <v>306</v>
      </c>
      <c r="K47" s="240"/>
      <c r="L47" s="241"/>
      <c r="M47" s="281" t="s">
        <v>307</v>
      </c>
      <c r="N47" s="241"/>
      <c r="O47" s="264" t="s">
        <v>331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89.75" customHeight="1">
      <c r="A48" s="285"/>
      <c r="B48" s="251"/>
      <c r="C48" s="277"/>
      <c r="D48" s="57" t="s">
        <v>332</v>
      </c>
      <c r="E48" s="57" t="s">
        <v>333</v>
      </c>
      <c r="F48" s="57" t="s">
        <v>334</v>
      </c>
      <c r="G48" s="57" t="s">
        <v>332</v>
      </c>
      <c r="H48" s="57" t="s">
        <v>333</v>
      </c>
      <c r="I48" s="57" t="s">
        <v>334</v>
      </c>
      <c r="J48" s="57" t="s">
        <v>332</v>
      </c>
      <c r="K48" s="57" t="s">
        <v>333</v>
      </c>
      <c r="L48" s="57" t="s">
        <v>334</v>
      </c>
      <c r="M48" s="57" t="s">
        <v>335</v>
      </c>
      <c r="N48" s="57" t="s">
        <v>336</v>
      </c>
      <c r="O48" s="237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21" customHeight="1">
      <c r="A49" s="281">
        <v>1</v>
      </c>
      <c r="B49" s="240"/>
      <c r="C49" s="241"/>
      <c r="D49" s="57">
        <v>4</v>
      </c>
      <c r="E49" s="57">
        <v>5</v>
      </c>
      <c r="F49" s="57">
        <v>6</v>
      </c>
      <c r="G49" s="57">
        <v>7</v>
      </c>
      <c r="H49" s="58">
        <v>8</v>
      </c>
      <c r="I49" s="58">
        <v>9</v>
      </c>
      <c r="J49" s="58">
        <v>10</v>
      </c>
      <c r="K49" s="58">
        <v>11</v>
      </c>
      <c r="L49" s="58">
        <v>12</v>
      </c>
      <c r="M49" s="58">
        <v>13</v>
      </c>
      <c r="N49" s="58">
        <v>14</v>
      </c>
      <c r="O49" s="58">
        <v>15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21" customHeight="1">
      <c r="A50" s="289"/>
      <c r="B50" s="245"/>
      <c r="C50" s="246"/>
      <c r="D50" s="220"/>
      <c r="E50" s="220"/>
      <c r="F50" s="220"/>
      <c r="G50" s="220"/>
      <c r="H50" s="221"/>
      <c r="I50" s="221"/>
      <c r="J50" s="221"/>
      <c r="K50" s="221"/>
      <c r="L50" s="221"/>
      <c r="M50" s="221"/>
      <c r="N50" s="221"/>
      <c r="O50" s="221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9.5" customHeight="1">
      <c r="A51" s="279"/>
      <c r="B51" s="240"/>
      <c r="C51" s="241"/>
      <c r="D51" s="60"/>
      <c r="E51" s="60"/>
      <c r="F51" s="60"/>
      <c r="G51" s="60"/>
      <c r="H51" s="60"/>
      <c r="I51" s="60"/>
      <c r="J51" s="60"/>
      <c r="K51" s="60"/>
      <c r="L51" s="60"/>
      <c r="M51" s="61"/>
      <c r="N51" s="61"/>
      <c r="O51" s="60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24.75" customHeight="1">
      <c r="A52" s="292" t="s">
        <v>175</v>
      </c>
      <c r="B52" s="240"/>
      <c r="C52" s="241"/>
      <c r="D52" s="60"/>
      <c r="E52" s="60"/>
      <c r="F52" s="66"/>
      <c r="G52" s="66"/>
      <c r="H52" s="66"/>
      <c r="I52" s="66"/>
      <c r="J52" s="66"/>
      <c r="K52" s="66"/>
      <c r="L52" s="66"/>
      <c r="M52" s="67"/>
      <c r="N52" s="67"/>
      <c r="O52" s="6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21" customHeight="1">
      <c r="A53" s="28"/>
      <c r="B53" s="96"/>
      <c r="C53" s="96"/>
      <c r="D53" s="96"/>
      <c r="E53" s="96"/>
      <c r="F53" s="54"/>
      <c r="G53" s="54"/>
      <c r="H53" s="54"/>
      <c r="I53" s="63"/>
      <c r="J53" s="63"/>
      <c r="K53" s="63"/>
      <c r="L53" s="63"/>
      <c r="M53" s="63"/>
      <c r="N53" s="63"/>
      <c r="O53" s="63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21" customHeight="1">
      <c r="A54" s="262" t="s">
        <v>337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21" customHeight="1">
      <c r="A55" s="26"/>
      <c r="B55" s="51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56.25" customHeight="1">
      <c r="A56" s="57" t="s">
        <v>338</v>
      </c>
      <c r="B56" s="281" t="s">
        <v>339</v>
      </c>
      <c r="C56" s="241"/>
      <c r="D56" s="281" t="s">
        <v>340</v>
      </c>
      <c r="E56" s="241"/>
      <c r="F56" s="281" t="s">
        <v>341</v>
      </c>
      <c r="G56" s="241"/>
      <c r="H56" s="281" t="s">
        <v>342</v>
      </c>
      <c r="I56" s="240"/>
      <c r="J56" s="241"/>
      <c r="K56" s="281" t="s">
        <v>343</v>
      </c>
      <c r="L56" s="241"/>
      <c r="M56" s="281" t="s">
        <v>344</v>
      </c>
      <c r="N56" s="240"/>
      <c r="O56" s="241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21" customHeight="1">
      <c r="A57" s="58">
        <v>1</v>
      </c>
      <c r="B57" s="265">
        <v>2</v>
      </c>
      <c r="C57" s="241"/>
      <c r="D57" s="265">
        <v>3</v>
      </c>
      <c r="E57" s="241"/>
      <c r="F57" s="265">
        <v>4</v>
      </c>
      <c r="G57" s="241"/>
      <c r="H57" s="265">
        <v>5</v>
      </c>
      <c r="I57" s="240"/>
      <c r="J57" s="241"/>
      <c r="K57" s="265">
        <v>6</v>
      </c>
      <c r="L57" s="241"/>
      <c r="M57" s="265">
        <v>7</v>
      </c>
      <c r="N57" s="240"/>
      <c r="O57" s="241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21" customHeight="1">
      <c r="A58" s="89"/>
      <c r="B58" s="288"/>
      <c r="C58" s="241"/>
      <c r="D58" s="280"/>
      <c r="E58" s="241"/>
      <c r="F58" s="286" t="s">
        <v>345</v>
      </c>
      <c r="G58" s="241"/>
      <c r="H58" s="281"/>
      <c r="I58" s="240"/>
      <c r="J58" s="241"/>
      <c r="K58" s="280"/>
      <c r="L58" s="241"/>
      <c r="M58" s="280"/>
      <c r="N58" s="240"/>
      <c r="O58" s="241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21" customHeight="1">
      <c r="A59" s="89"/>
      <c r="B59" s="288"/>
      <c r="C59" s="241"/>
      <c r="D59" s="280"/>
      <c r="E59" s="241"/>
      <c r="F59" s="286"/>
      <c r="G59" s="241"/>
      <c r="H59" s="281"/>
      <c r="I59" s="240"/>
      <c r="J59" s="241"/>
      <c r="K59" s="280"/>
      <c r="L59" s="241"/>
      <c r="M59" s="280"/>
      <c r="N59" s="240"/>
      <c r="O59" s="241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21" customHeight="1">
      <c r="A60" s="89"/>
      <c r="B60" s="287"/>
      <c r="C60" s="241"/>
      <c r="D60" s="280"/>
      <c r="E60" s="241"/>
      <c r="F60" s="286"/>
      <c r="G60" s="241"/>
      <c r="H60" s="281"/>
      <c r="I60" s="240"/>
      <c r="J60" s="241"/>
      <c r="K60" s="280"/>
      <c r="L60" s="241"/>
      <c r="M60" s="280"/>
      <c r="N60" s="240"/>
      <c r="O60" s="241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21" customHeight="1">
      <c r="A61" s="89"/>
      <c r="B61" s="288"/>
      <c r="C61" s="241"/>
      <c r="D61" s="280"/>
      <c r="E61" s="241"/>
      <c r="F61" s="286"/>
      <c r="G61" s="241"/>
      <c r="H61" s="281"/>
      <c r="I61" s="240"/>
      <c r="J61" s="241"/>
      <c r="K61" s="280"/>
      <c r="L61" s="241"/>
      <c r="M61" s="280"/>
      <c r="N61" s="240"/>
      <c r="O61" s="241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21" customHeight="1">
      <c r="A62" s="97" t="s">
        <v>175</v>
      </c>
      <c r="B62" s="265" t="s">
        <v>346</v>
      </c>
      <c r="C62" s="241"/>
      <c r="D62" s="265" t="s">
        <v>346</v>
      </c>
      <c r="E62" s="241"/>
      <c r="F62" s="265" t="s">
        <v>346</v>
      </c>
      <c r="G62" s="241"/>
      <c r="H62" s="281"/>
      <c r="I62" s="240"/>
      <c r="J62" s="241"/>
      <c r="K62" s="280"/>
      <c r="L62" s="241"/>
      <c r="M62" s="280"/>
      <c r="N62" s="240"/>
      <c r="O62" s="241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21" customHeight="1">
      <c r="A63" s="54"/>
      <c r="B63" s="51"/>
      <c r="C63" s="51"/>
      <c r="D63" s="51"/>
      <c r="E63" s="51"/>
      <c r="F63" s="51"/>
      <c r="G63" s="51"/>
      <c r="H63" s="51"/>
      <c r="I63" s="51"/>
      <c r="J63" s="51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21" customHeight="1">
      <c r="A64" s="262" t="s">
        <v>347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" customHeight="1">
      <c r="A65" s="63"/>
      <c r="B65" s="63"/>
      <c r="C65" s="63"/>
      <c r="D65" s="63"/>
      <c r="E65" s="63"/>
      <c r="F65" s="63"/>
      <c r="G65" s="63"/>
      <c r="H65" s="63"/>
      <c r="I65" s="98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42.75" customHeight="1">
      <c r="A66" s="282" t="s">
        <v>348</v>
      </c>
      <c r="B66" s="283"/>
      <c r="C66" s="284"/>
      <c r="D66" s="282" t="s">
        <v>349</v>
      </c>
      <c r="E66" s="284"/>
      <c r="F66" s="281" t="s">
        <v>350</v>
      </c>
      <c r="G66" s="240"/>
      <c r="H66" s="240"/>
      <c r="I66" s="241"/>
      <c r="J66" s="281" t="s">
        <v>351</v>
      </c>
      <c r="K66" s="240"/>
      <c r="L66" s="240"/>
      <c r="M66" s="241"/>
      <c r="N66" s="282" t="s">
        <v>352</v>
      </c>
      <c r="O66" s="284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42.75" customHeight="1">
      <c r="A67" s="285"/>
      <c r="B67" s="251"/>
      <c r="C67" s="277"/>
      <c r="D67" s="285"/>
      <c r="E67" s="277"/>
      <c r="F67" s="265" t="s">
        <v>353</v>
      </c>
      <c r="G67" s="241"/>
      <c r="H67" s="281" t="s">
        <v>35</v>
      </c>
      <c r="I67" s="241"/>
      <c r="J67" s="265" t="s">
        <v>353</v>
      </c>
      <c r="K67" s="241"/>
      <c r="L67" s="281" t="s">
        <v>35</v>
      </c>
      <c r="M67" s="241"/>
      <c r="N67" s="285"/>
      <c r="O67" s="277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21" customHeight="1">
      <c r="A68" s="281">
        <v>1</v>
      </c>
      <c r="B68" s="240"/>
      <c r="C68" s="241"/>
      <c r="D68" s="281">
        <v>2</v>
      </c>
      <c r="E68" s="241"/>
      <c r="F68" s="281">
        <v>3</v>
      </c>
      <c r="G68" s="241"/>
      <c r="H68" s="265">
        <v>4</v>
      </c>
      <c r="I68" s="241"/>
      <c r="J68" s="265">
        <v>5</v>
      </c>
      <c r="K68" s="241"/>
      <c r="L68" s="265">
        <v>6</v>
      </c>
      <c r="M68" s="241"/>
      <c r="N68" s="265">
        <v>7</v>
      </c>
      <c r="O68" s="241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9.5" customHeight="1">
      <c r="A69" s="279" t="s">
        <v>354</v>
      </c>
      <c r="B69" s="240"/>
      <c r="C69" s="241"/>
      <c r="D69" s="280"/>
      <c r="E69" s="241"/>
      <c r="F69" s="280"/>
      <c r="G69" s="241"/>
      <c r="H69" s="280"/>
      <c r="I69" s="241"/>
      <c r="J69" s="280"/>
      <c r="K69" s="241"/>
      <c r="L69" s="280"/>
      <c r="M69" s="241"/>
      <c r="N69" s="280"/>
      <c r="O69" s="241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9.5" customHeight="1">
      <c r="A70" s="279" t="s">
        <v>355</v>
      </c>
      <c r="B70" s="240"/>
      <c r="C70" s="241"/>
      <c r="D70" s="280"/>
      <c r="E70" s="241"/>
      <c r="F70" s="280"/>
      <c r="G70" s="241"/>
      <c r="H70" s="280"/>
      <c r="I70" s="241"/>
      <c r="J70" s="280"/>
      <c r="K70" s="241"/>
      <c r="L70" s="280"/>
      <c r="M70" s="241"/>
      <c r="N70" s="280"/>
      <c r="O70" s="241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9.5" customHeight="1">
      <c r="A71" s="279"/>
      <c r="B71" s="240"/>
      <c r="C71" s="241"/>
      <c r="D71" s="280"/>
      <c r="E71" s="241"/>
      <c r="F71" s="280"/>
      <c r="G71" s="241"/>
      <c r="H71" s="280"/>
      <c r="I71" s="241"/>
      <c r="J71" s="280"/>
      <c r="K71" s="241"/>
      <c r="L71" s="280"/>
      <c r="M71" s="241"/>
      <c r="N71" s="280"/>
      <c r="O71" s="241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9.5" customHeight="1">
      <c r="A72" s="279" t="s">
        <v>356</v>
      </c>
      <c r="B72" s="240"/>
      <c r="C72" s="241"/>
      <c r="D72" s="280"/>
      <c r="E72" s="241"/>
      <c r="F72" s="280"/>
      <c r="G72" s="241"/>
      <c r="H72" s="280"/>
      <c r="I72" s="241"/>
      <c r="J72" s="280"/>
      <c r="K72" s="241"/>
      <c r="L72" s="280"/>
      <c r="M72" s="241"/>
      <c r="N72" s="280"/>
      <c r="O72" s="241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9.5" customHeight="1">
      <c r="A73" s="279" t="s">
        <v>357</v>
      </c>
      <c r="B73" s="240"/>
      <c r="C73" s="241"/>
      <c r="D73" s="280"/>
      <c r="E73" s="241"/>
      <c r="F73" s="280"/>
      <c r="G73" s="241"/>
      <c r="H73" s="280"/>
      <c r="I73" s="241"/>
      <c r="J73" s="280"/>
      <c r="K73" s="241"/>
      <c r="L73" s="280"/>
      <c r="M73" s="241"/>
      <c r="N73" s="280"/>
      <c r="O73" s="241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9.5" customHeight="1">
      <c r="A74" s="279"/>
      <c r="B74" s="240"/>
      <c r="C74" s="241"/>
      <c r="D74" s="280"/>
      <c r="E74" s="241"/>
      <c r="F74" s="280"/>
      <c r="G74" s="241"/>
      <c r="H74" s="280"/>
      <c r="I74" s="241"/>
      <c r="J74" s="280"/>
      <c r="K74" s="241"/>
      <c r="L74" s="280"/>
      <c r="M74" s="241"/>
      <c r="N74" s="280"/>
      <c r="O74" s="241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9.5" customHeight="1">
      <c r="A75" s="279" t="s">
        <v>358</v>
      </c>
      <c r="B75" s="240"/>
      <c r="C75" s="241"/>
      <c r="D75" s="280"/>
      <c r="E75" s="241"/>
      <c r="F75" s="280"/>
      <c r="G75" s="241"/>
      <c r="H75" s="280"/>
      <c r="I75" s="241"/>
      <c r="J75" s="280"/>
      <c r="K75" s="241"/>
      <c r="L75" s="280"/>
      <c r="M75" s="241"/>
      <c r="N75" s="280"/>
      <c r="O75" s="241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9.5" customHeight="1">
      <c r="A76" s="279" t="s">
        <v>355</v>
      </c>
      <c r="B76" s="240"/>
      <c r="C76" s="241"/>
      <c r="D76" s="280"/>
      <c r="E76" s="241"/>
      <c r="F76" s="280"/>
      <c r="G76" s="241"/>
      <c r="H76" s="280"/>
      <c r="I76" s="241"/>
      <c r="J76" s="280"/>
      <c r="K76" s="241"/>
      <c r="L76" s="280"/>
      <c r="M76" s="241"/>
      <c r="N76" s="280"/>
      <c r="O76" s="241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9.5" customHeight="1">
      <c r="A77" s="279"/>
      <c r="B77" s="240"/>
      <c r="C77" s="241"/>
      <c r="D77" s="280"/>
      <c r="E77" s="241"/>
      <c r="F77" s="280"/>
      <c r="G77" s="241"/>
      <c r="H77" s="280"/>
      <c r="I77" s="241"/>
      <c r="J77" s="280"/>
      <c r="K77" s="241"/>
      <c r="L77" s="280"/>
      <c r="M77" s="241"/>
      <c r="N77" s="280"/>
      <c r="O77" s="241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24.75" customHeight="1">
      <c r="A78" s="279" t="s">
        <v>175</v>
      </c>
      <c r="B78" s="240"/>
      <c r="C78" s="241"/>
      <c r="D78" s="280"/>
      <c r="E78" s="241"/>
      <c r="F78" s="280"/>
      <c r="G78" s="241"/>
      <c r="H78" s="280"/>
      <c r="I78" s="241"/>
      <c r="J78" s="280"/>
      <c r="K78" s="241"/>
      <c r="L78" s="280"/>
      <c r="M78" s="241"/>
      <c r="N78" s="280"/>
      <c r="O78" s="241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21" customHeight="1">
      <c r="A79" s="26"/>
      <c r="B79" s="51"/>
      <c r="C79" s="99"/>
      <c r="D79" s="99"/>
      <c r="E79" s="99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21" customHeight="1">
      <c r="A80" s="26"/>
      <c r="B80" s="51"/>
      <c r="C80" s="99"/>
      <c r="D80" s="99"/>
      <c r="E80" s="99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21" customHeight="1">
      <c r="A81" s="26"/>
      <c r="B81" s="51"/>
      <c r="C81" s="99"/>
      <c r="D81" s="99"/>
      <c r="E81" s="99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21" customHeight="1">
      <c r="A82" s="26"/>
      <c r="B82" s="51"/>
      <c r="C82" s="99"/>
      <c r="D82" s="99"/>
      <c r="E82" s="99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21" customHeight="1">
      <c r="A83" s="26"/>
      <c r="B83" s="51"/>
      <c r="C83" s="99"/>
      <c r="D83" s="99"/>
      <c r="E83" s="99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21" customHeight="1">
      <c r="A84" s="26"/>
      <c r="B84" s="51"/>
      <c r="C84" s="99"/>
      <c r="D84" s="99"/>
      <c r="E84" s="99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21" customHeight="1">
      <c r="A85" s="26"/>
      <c r="B85" s="51"/>
      <c r="C85" s="99"/>
      <c r="D85" s="99"/>
      <c r="E85" s="99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21" customHeight="1">
      <c r="A86" s="26"/>
      <c r="B86" s="51"/>
      <c r="C86" s="99"/>
      <c r="D86" s="99"/>
      <c r="E86" s="99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21" customHeight="1">
      <c r="A87" s="26"/>
      <c r="B87" s="51"/>
      <c r="C87" s="99"/>
      <c r="D87" s="99"/>
      <c r="E87" s="99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21" customHeight="1">
      <c r="A88" s="26"/>
      <c r="B88" s="51"/>
      <c r="C88" s="99"/>
      <c r="D88" s="99"/>
      <c r="E88" s="99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21" customHeight="1">
      <c r="A89" s="26"/>
      <c r="B89" s="51"/>
      <c r="C89" s="99"/>
      <c r="D89" s="99"/>
      <c r="E89" s="99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21" customHeight="1">
      <c r="A90" s="26"/>
      <c r="B90" s="51"/>
      <c r="C90" s="99"/>
      <c r="D90" s="99"/>
      <c r="E90" s="99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21" customHeight="1">
      <c r="A91" s="26"/>
      <c r="B91" s="51"/>
      <c r="C91" s="99"/>
      <c r="D91" s="99"/>
      <c r="E91" s="99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21" customHeight="1">
      <c r="A92" s="26"/>
      <c r="B92" s="51"/>
      <c r="C92" s="99"/>
      <c r="D92" s="99"/>
      <c r="E92" s="99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21" customHeight="1">
      <c r="A93" s="26"/>
      <c r="B93" s="51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21" customHeight="1">
      <c r="A94" s="26"/>
      <c r="B94" s="51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21" customHeight="1">
      <c r="A95" s="26"/>
      <c r="B95" s="51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21" customHeight="1">
      <c r="A96" s="26"/>
      <c r="B96" s="51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21" customHeight="1">
      <c r="A97" s="26"/>
      <c r="B97" s="51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21" customHeight="1">
      <c r="A98" s="26"/>
      <c r="B98" s="51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21" customHeight="1">
      <c r="A99" s="26"/>
      <c r="B99" s="51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21" customHeight="1">
      <c r="A100" s="26"/>
      <c r="B100" s="51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21" customHeight="1">
      <c r="A101" s="26"/>
      <c r="B101" s="51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21" customHeight="1">
      <c r="A102" s="26"/>
      <c r="B102" s="51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21" customHeight="1">
      <c r="A103" s="26"/>
      <c r="B103" s="51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21" customHeight="1">
      <c r="A104" s="26"/>
      <c r="B104" s="51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21" customHeight="1">
      <c r="A105" s="26"/>
      <c r="B105" s="51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21" customHeight="1">
      <c r="A106" s="26"/>
      <c r="B106" s="51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21" customHeight="1">
      <c r="A107" s="26"/>
      <c r="B107" s="51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21" customHeight="1">
      <c r="A108" s="26"/>
      <c r="B108" s="51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21" customHeight="1">
      <c r="A109" s="26"/>
      <c r="B109" s="51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21" customHeight="1">
      <c r="A110" s="26"/>
      <c r="B110" s="51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21" customHeight="1">
      <c r="A111" s="26"/>
      <c r="B111" s="51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21" customHeight="1">
      <c r="A112" s="26"/>
      <c r="B112" s="51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21" customHeight="1">
      <c r="A113" s="26"/>
      <c r="B113" s="51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21" customHeight="1">
      <c r="A114" s="26"/>
      <c r="B114" s="51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21" customHeight="1">
      <c r="A115" s="26"/>
      <c r="B115" s="51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21" customHeight="1">
      <c r="A116" s="26"/>
      <c r="B116" s="51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21" customHeight="1">
      <c r="A117" s="26"/>
      <c r="B117" s="51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21" customHeight="1">
      <c r="A118" s="26"/>
      <c r="B118" s="51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21" customHeight="1">
      <c r="A119" s="26"/>
      <c r="B119" s="51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21" customHeight="1">
      <c r="A120" s="26"/>
      <c r="B120" s="51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21" customHeight="1">
      <c r="A121" s="26"/>
      <c r="B121" s="51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21" customHeight="1">
      <c r="A122" s="26"/>
      <c r="B122" s="51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21" customHeight="1">
      <c r="A123" s="26"/>
      <c r="B123" s="51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21" customHeight="1">
      <c r="A124" s="26"/>
      <c r="B124" s="51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21" customHeight="1">
      <c r="A125" s="26"/>
      <c r="B125" s="51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21" customHeight="1">
      <c r="A126" s="26"/>
      <c r="B126" s="51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21" customHeight="1">
      <c r="A127" s="26"/>
      <c r="B127" s="51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21" customHeight="1">
      <c r="A128" s="26"/>
      <c r="B128" s="51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21" customHeight="1">
      <c r="A129" s="26"/>
      <c r="B129" s="51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21" customHeight="1">
      <c r="A130" s="26"/>
      <c r="B130" s="51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21" customHeight="1">
      <c r="A131" s="26"/>
      <c r="B131" s="51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21" customHeight="1">
      <c r="A132" s="26"/>
      <c r="B132" s="51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21" customHeight="1">
      <c r="A133" s="26"/>
      <c r="B133" s="51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21" customHeight="1">
      <c r="A134" s="26"/>
      <c r="B134" s="51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21" customHeight="1">
      <c r="A135" s="26"/>
      <c r="B135" s="51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21" customHeight="1">
      <c r="A136" s="26"/>
      <c r="B136" s="51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21" customHeight="1">
      <c r="A137" s="26"/>
      <c r="B137" s="51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21" customHeight="1">
      <c r="A138" s="26"/>
      <c r="B138" s="51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21" customHeight="1">
      <c r="A139" s="26"/>
      <c r="B139" s="51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21" customHeight="1">
      <c r="A140" s="26"/>
      <c r="B140" s="51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21" customHeight="1">
      <c r="A141" s="26"/>
      <c r="B141" s="51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21" customHeight="1">
      <c r="A142" s="26"/>
      <c r="B142" s="51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21" customHeight="1">
      <c r="A143" s="26"/>
      <c r="B143" s="51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21" customHeight="1">
      <c r="A144" s="26"/>
      <c r="B144" s="51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21" customHeight="1">
      <c r="A145" s="26"/>
      <c r="B145" s="51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21" customHeight="1">
      <c r="A146" s="26"/>
      <c r="B146" s="51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21" customHeight="1">
      <c r="A147" s="26"/>
      <c r="B147" s="51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21" customHeight="1">
      <c r="A148" s="26"/>
      <c r="B148" s="51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21" customHeight="1">
      <c r="A149" s="26"/>
      <c r="B149" s="51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21" customHeight="1">
      <c r="A150" s="26"/>
      <c r="B150" s="51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21" customHeight="1">
      <c r="A151" s="26"/>
      <c r="B151" s="51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21" customHeight="1">
      <c r="A152" s="26"/>
      <c r="B152" s="51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21" customHeight="1">
      <c r="A153" s="26"/>
      <c r="B153" s="51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21" customHeight="1">
      <c r="A154" s="26"/>
      <c r="B154" s="51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21" customHeight="1">
      <c r="A155" s="26"/>
      <c r="B155" s="51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21" customHeight="1">
      <c r="A156" s="26"/>
      <c r="B156" s="51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21" customHeight="1">
      <c r="A157" s="26"/>
      <c r="B157" s="51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21" customHeight="1">
      <c r="A158" s="26"/>
      <c r="B158" s="51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21" customHeight="1">
      <c r="A159" s="26"/>
      <c r="B159" s="51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21" customHeight="1">
      <c r="A160" s="26"/>
      <c r="B160" s="51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21" customHeight="1">
      <c r="A161" s="26"/>
      <c r="B161" s="51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21" customHeight="1">
      <c r="A162" s="26"/>
      <c r="B162" s="51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21" customHeight="1">
      <c r="A163" s="26"/>
      <c r="B163" s="51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21" customHeight="1">
      <c r="A164" s="26"/>
      <c r="B164" s="51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21" customHeight="1">
      <c r="A165" s="26"/>
      <c r="B165" s="51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21" customHeight="1">
      <c r="A166" s="26"/>
      <c r="B166" s="51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21" customHeight="1">
      <c r="A167" s="26"/>
      <c r="B167" s="51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21" customHeight="1">
      <c r="A168" s="26"/>
      <c r="B168" s="51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21" customHeight="1">
      <c r="A169" s="26"/>
      <c r="B169" s="51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21" customHeight="1">
      <c r="A170" s="26"/>
      <c r="B170" s="51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21" customHeight="1">
      <c r="A171" s="26"/>
      <c r="B171" s="51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21" customHeight="1">
      <c r="A172" s="26"/>
      <c r="B172" s="51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21" customHeight="1">
      <c r="A173" s="26"/>
      <c r="B173" s="51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21" customHeight="1">
      <c r="A174" s="26"/>
      <c r="B174" s="51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21" customHeight="1">
      <c r="A175" s="26"/>
      <c r="B175" s="51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21" customHeight="1">
      <c r="A176" s="26"/>
      <c r="B176" s="51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21" customHeight="1">
      <c r="A177" s="26"/>
      <c r="B177" s="51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21" customHeight="1">
      <c r="A178" s="26"/>
      <c r="B178" s="51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21" customHeight="1">
      <c r="A179" s="26"/>
      <c r="B179" s="51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21" customHeight="1">
      <c r="A180" s="26"/>
      <c r="B180" s="51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21" customHeight="1">
      <c r="A181" s="26"/>
      <c r="B181" s="51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21" customHeight="1">
      <c r="A182" s="26"/>
      <c r="B182" s="51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21" customHeight="1">
      <c r="A183" s="26"/>
      <c r="B183" s="51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21" customHeight="1">
      <c r="A184" s="26"/>
      <c r="B184" s="51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21" customHeight="1">
      <c r="A185" s="26"/>
      <c r="B185" s="51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21" customHeight="1">
      <c r="A186" s="26"/>
      <c r="B186" s="51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21" customHeight="1">
      <c r="A187" s="26"/>
      <c r="B187" s="51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21" customHeight="1">
      <c r="A188" s="26"/>
      <c r="B188" s="51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21" customHeight="1">
      <c r="A189" s="26"/>
      <c r="B189" s="51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21" customHeight="1">
      <c r="A190" s="26"/>
      <c r="B190" s="51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21" customHeight="1">
      <c r="A191" s="26"/>
      <c r="B191" s="51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21" customHeight="1">
      <c r="A192" s="26"/>
      <c r="B192" s="51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21" customHeight="1">
      <c r="A193" s="26"/>
      <c r="B193" s="51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21" customHeight="1">
      <c r="A194" s="26"/>
      <c r="B194" s="51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21" customHeight="1">
      <c r="A195" s="26"/>
      <c r="B195" s="51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21" customHeight="1">
      <c r="A196" s="26"/>
      <c r="B196" s="51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21" customHeight="1">
      <c r="A197" s="26"/>
      <c r="B197" s="51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21" customHeight="1">
      <c r="A198" s="26"/>
      <c r="B198" s="51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21" customHeight="1">
      <c r="A199" s="26"/>
      <c r="B199" s="51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21" customHeight="1">
      <c r="A200" s="26"/>
      <c r="B200" s="51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21" customHeight="1">
      <c r="A201" s="26"/>
      <c r="B201" s="51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21" customHeight="1">
      <c r="A202" s="26"/>
      <c r="B202" s="51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21" customHeight="1">
      <c r="A203" s="26"/>
      <c r="B203" s="51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21" customHeight="1">
      <c r="A204" s="26"/>
      <c r="B204" s="51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21" customHeight="1">
      <c r="A205" s="26"/>
      <c r="B205" s="51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21" customHeight="1">
      <c r="A206" s="26"/>
      <c r="B206" s="51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21" customHeight="1">
      <c r="A207" s="26"/>
      <c r="B207" s="51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21" customHeight="1">
      <c r="A208" s="26"/>
      <c r="B208" s="51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21" customHeight="1">
      <c r="A209" s="26"/>
      <c r="B209" s="51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21" customHeight="1">
      <c r="A210" s="26"/>
      <c r="B210" s="51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21" customHeight="1">
      <c r="A211" s="26"/>
      <c r="B211" s="51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21" customHeight="1">
      <c r="A212" s="26"/>
      <c r="B212" s="51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21" customHeight="1">
      <c r="A213" s="26"/>
      <c r="B213" s="51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21" customHeight="1">
      <c r="A214" s="26"/>
      <c r="B214" s="51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21" customHeight="1">
      <c r="A215" s="26"/>
      <c r="B215" s="51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21" customHeight="1">
      <c r="A216" s="26"/>
      <c r="B216" s="51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21" customHeight="1">
      <c r="A217" s="26"/>
      <c r="B217" s="51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21" customHeight="1">
      <c r="A218" s="26"/>
      <c r="B218" s="51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21" customHeight="1">
      <c r="A219" s="26"/>
      <c r="B219" s="51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21" customHeight="1">
      <c r="A220" s="26"/>
      <c r="B220" s="51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21" customHeight="1">
      <c r="A221" s="26"/>
      <c r="B221" s="51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21" customHeight="1">
      <c r="A222" s="26"/>
      <c r="B222" s="51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21" customHeight="1">
      <c r="A223" s="26"/>
      <c r="B223" s="51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21" customHeight="1">
      <c r="A224" s="26"/>
      <c r="B224" s="51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21" customHeight="1">
      <c r="A225" s="26"/>
      <c r="B225" s="51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21" customHeight="1">
      <c r="A226" s="26"/>
      <c r="B226" s="51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21" customHeight="1">
      <c r="A227" s="26"/>
      <c r="B227" s="51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21" customHeight="1">
      <c r="A228" s="26"/>
      <c r="B228" s="51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21" customHeight="1">
      <c r="A229" s="26"/>
      <c r="B229" s="51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21" customHeight="1">
      <c r="A230" s="26"/>
      <c r="B230" s="51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21" customHeight="1">
      <c r="A231" s="26"/>
      <c r="B231" s="51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21" customHeight="1">
      <c r="A232" s="26"/>
      <c r="B232" s="51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21" customHeight="1">
      <c r="A233" s="26"/>
      <c r="B233" s="51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21" customHeight="1">
      <c r="A234" s="26"/>
      <c r="B234" s="51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21" customHeight="1">
      <c r="A235" s="26"/>
      <c r="B235" s="51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21" customHeight="1">
      <c r="A236" s="26"/>
      <c r="B236" s="51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21" customHeight="1">
      <c r="A237" s="26"/>
      <c r="B237" s="51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21" customHeight="1">
      <c r="A238" s="26"/>
      <c r="B238" s="51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21" customHeight="1">
      <c r="A239" s="26"/>
      <c r="B239" s="51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21" customHeight="1">
      <c r="A240" s="26"/>
      <c r="B240" s="51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21" customHeight="1">
      <c r="A241" s="26"/>
      <c r="B241" s="51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21" customHeight="1">
      <c r="A242" s="26"/>
      <c r="B242" s="51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21" customHeight="1">
      <c r="A243" s="26"/>
      <c r="B243" s="51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21" customHeight="1">
      <c r="A244" s="26"/>
      <c r="B244" s="51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21" customHeight="1">
      <c r="A245" s="26"/>
      <c r="B245" s="51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21" customHeight="1">
      <c r="A246" s="26"/>
      <c r="B246" s="51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21" customHeight="1">
      <c r="A247" s="26"/>
      <c r="B247" s="51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21" customHeight="1">
      <c r="A248" s="26"/>
      <c r="B248" s="51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21" customHeight="1">
      <c r="A249" s="26"/>
      <c r="B249" s="51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21" customHeight="1">
      <c r="A250" s="26"/>
      <c r="B250" s="51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21" customHeight="1">
      <c r="A251" s="26"/>
      <c r="B251" s="51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21" customHeight="1">
      <c r="A252" s="26"/>
      <c r="B252" s="51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21" customHeight="1">
      <c r="A253" s="26"/>
      <c r="B253" s="51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21" customHeight="1">
      <c r="A254" s="26"/>
      <c r="B254" s="51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21" customHeight="1">
      <c r="A255" s="26"/>
      <c r="B255" s="51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21" customHeight="1">
      <c r="A256" s="26"/>
      <c r="B256" s="51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21" customHeight="1">
      <c r="A257" s="26"/>
      <c r="B257" s="51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21" customHeight="1">
      <c r="A258" s="26"/>
      <c r="B258" s="51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21" customHeight="1">
      <c r="A259" s="26"/>
      <c r="B259" s="51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21" customHeight="1">
      <c r="A260" s="26"/>
      <c r="B260" s="51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21" customHeight="1">
      <c r="A261" s="26"/>
      <c r="B261" s="51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21" customHeight="1">
      <c r="A262" s="26"/>
      <c r="B262" s="51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21" customHeight="1">
      <c r="A263" s="26"/>
      <c r="B263" s="51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21" customHeight="1">
      <c r="A264" s="26"/>
      <c r="B264" s="51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21" customHeight="1">
      <c r="A265" s="26"/>
      <c r="B265" s="51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21" customHeight="1">
      <c r="A266" s="26"/>
      <c r="B266" s="51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21" customHeight="1">
      <c r="A267" s="26"/>
      <c r="B267" s="51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21" customHeight="1">
      <c r="A268" s="26"/>
      <c r="B268" s="51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21" customHeight="1">
      <c r="A269" s="26"/>
      <c r="B269" s="51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21" customHeight="1">
      <c r="A270" s="26"/>
      <c r="B270" s="51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21" customHeight="1">
      <c r="A271" s="26"/>
      <c r="B271" s="51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21" customHeight="1">
      <c r="A272" s="26"/>
      <c r="B272" s="51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21" customHeight="1">
      <c r="A273" s="26"/>
      <c r="B273" s="51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21" customHeight="1">
      <c r="A274" s="26"/>
      <c r="B274" s="51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21" customHeight="1">
      <c r="A275" s="26"/>
      <c r="B275" s="51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21" customHeight="1">
      <c r="A276" s="26"/>
      <c r="B276" s="51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21" customHeight="1">
      <c r="A277" s="26"/>
      <c r="B277" s="51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21" customHeight="1">
      <c r="A278" s="26"/>
      <c r="B278" s="51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21" customHeight="1">
      <c r="A279" s="26"/>
      <c r="B279" s="51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21" customHeight="1">
      <c r="A280" s="26"/>
      <c r="B280" s="51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21" customHeight="1">
      <c r="A281" s="26"/>
      <c r="B281" s="51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21" customHeight="1">
      <c r="A282" s="26"/>
      <c r="B282" s="51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21" customHeight="1">
      <c r="A283" s="26"/>
      <c r="B283" s="51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21" customHeight="1">
      <c r="A284" s="26"/>
      <c r="B284" s="51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21" customHeight="1">
      <c r="A285" s="26"/>
      <c r="B285" s="51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21" customHeight="1">
      <c r="A286" s="26"/>
      <c r="B286" s="51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21" customHeight="1">
      <c r="A287" s="26"/>
      <c r="B287" s="51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21" customHeight="1">
      <c r="A288" s="26"/>
      <c r="B288" s="51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21" customHeight="1">
      <c r="A289" s="26"/>
      <c r="B289" s="51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21" customHeight="1">
      <c r="A290" s="26"/>
      <c r="B290" s="51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21" customHeight="1">
      <c r="A291" s="26"/>
      <c r="B291" s="51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21" customHeight="1">
      <c r="A292" s="26"/>
      <c r="B292" s="51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21" customHeight="1">
      <c r="A293" s="26"/>
      <c r="B293" s="51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21" customHeight="1">
      <c r="A294" s="26"/>
      <c r="B294" s="51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21" customHeight="1">
      <c r="A295" s="26"/>
      <c r="B295" s="51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21" customHeight="1">
      <c r="A296" s="26"/>
      <c r="B296" s="51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21" customHeight="1">
      <c r="A297" s="26"/>
      <c r="B297" s="51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21" customHeight="1">
      <c r="A298" s="26"/>
      <c r="B298" s="51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21" customHeight="1">
      <c r="A299" s="26"/>
      <c r="B299" s="51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21" customHeight="1">
      <c r="A300" s="26"/>
      <c r="B300" s="51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21" customHeight="1">
      <c r="A301" s="26"/>
      <c r="B301" s="51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21" customHeight="1">
      <c r="A302" s="26"/>
      <c r="B302" s="51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21" customHeight="1">
      <c r="A303" s="26"/>
      <c r="B303" s="51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21" customHeight="1">
      <c r="A304" s="26"/>
      <c r="B304" s="51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21" customHeight="1">
      <c r="A305" s="26"/>
      <c r="B305" s="51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21" customHeight="1">
      <c r="A306" s="26"/>
      <c r="B306" s="51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21" customHeight="1">
      <c r="A307" s="26"/>
      <c r="B307" s="51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21" customHeight="1">
      <c r="A308" s="26"/>
      <c r="B308" s="51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21" customHeight="1">
      <c r="A309" s="26"/>
      <c r="B309" s="51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21" customHeight="1">
      <c r="A310" s="26"/>
      <c r="B310" s="51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21" customHeight="1">
      <c r="A311" s="26"/>
      <c r="B311" s="51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21" customHeight="1">
      <c r="A312" s="26"/>
      <c r="B312" s="51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21" customHeight="1">
      <c r="A313" s="26"/>
      <c r="B313" s="51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21" customHeight="1">
      <c r="A314" s="26"/>
      <c r="B314" s="51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21" customHeight="1">
      <c r="A315" s="26"/>
      <c r="B315" s="51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21" customHeight="1">
      <c r="A316" s="26"/>
      <c r="B316" s="51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21" customHeight="1">
      <c r="A317" s="26"/>
      <c r="B317" s="51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21" customHeight="1">
      <c r="A318" s="26"/>
      <c r="B318" s="51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21" customHeight="1">
      <c r="A319" s="26"/>
      <c r="B319" s="51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21" customHeight="1">
      <c r="A320" s="26"/>
      <c r="B320" s="51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21" customHeight="1">
      <c r="A321" s="26"/>
      <c r="B321" s="51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21" customHeight="1">
      <c r="A322" s="26"/>
      <c r="B322" s="51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21" customHeight="1">
      <c r="A323" s="26"/>
      <c r="B323" s="51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21" customHeight="1">
      <c r="A324" s="26"/>
      <c r="B324" s="51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21" customHeight="1">
      <c r="A325" s="26"/>
      <c r="B325" s="51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21" customHeight="1">
      <c r="A326" s="26"/>
      <c r="B326" s="51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21" customHeight="1">
      <c r="A327" s="26"/>
      <c r="B327" s="51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21" customHeight="1">
      <c r="A328" s="26"/>
      <c r="B328" s="51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21" customHeight="1">
      <c r="A329" s="26"/>
      <c r="B329" s="51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21" customHeight="1">
      <c r="A330" s="26"/>
      <c r="B330" s="51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21" customHeight="1">
      <c r="A331" s="26"/>
      <c r="B331" s="51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21" customHeight="1">
      <c r="A332" s="26"/>
      <c r="B332" s="51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21" customHeight="1">
      <c r="A333" s="26"/>
      <c r="B333" s="51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21" customHeight="1">
      <c r="A334" s="26"/>
      <c r="B334" s="51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21" customHeight="1">
      <c r="A335" s="26"/>
      <c r="B335" s="51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21" customHeight="1">
      <c r="A336" s="26"/>
      <c r="B336" s="51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21" customHeight="1">
      <c r="A337" s="26"/>
      <c r="B337" s="51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21" customHeight="1">
      <c r="A338" s="26"/>
      <c r="B338" s="51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21" customHeight="1">
      <c r="A339" s="26"/>
      <c r="B339" s="51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21" customHeight="1">
      <c r="A340" s="26"/>
      <c r="B340" s="51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21" customHeight="1">
      <c r="A341" s="26"/>
      <c r="B341" s="51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21" customHeight="1">
      <c r="A342" s="26"/>
      <c r="B342" s="51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21" customHeight="1">
      <c r="A343" s="26"/>
      <c r="B343" s="51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21" customHeight="1">
      <c r="A344" s="26"/>
      <c r="B344" s="51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21" customHeight="1">
      <c r="A345" s="26"/>
      <c r="B345" s="51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21" customHeight="1">
      <c r="A346" s="26"/>
      <c r="B346" s="51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21" customHeight="1">
      <c r="A347" s="26"/>
      <c r="B347" s="51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21" customHeight="1">
      <c r="A348" s="26"/>
      <c r="B348" s="51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21" customHeight="1">
      <c r="A349" s="26"/>
      <c r="B349" s="51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21" customHeight="1">
      <c r="A350" s="26"/>
      <c r="B350" s="51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21" customHeight="1">
      <c r="A351" s="26"/>
      <c r="B351" s="51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21" customHeight="1">
      <c r="A352" s="26"/>
      <c r="B352" s="51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21" customHeight="1">
      <c r="A353" s="26"/>
      <c r="B353" s="51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21" customHeight="1">
      <c r="A354" s="26"/>
      <c r="B354" s="51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21" customHeight="1">
      <c r="A355" s="26"/>
      <c r="B355" s="51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21" customHeight="1">
      <c r="A356" s="26"/>
      <c r="B356" s="51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21" customHeight="1">
      <c r="A357" s="26"/>
      <c r="B357" s="51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21" customHeight="1">
      <c r="A358" s="26"/>
      <c r="B358" s="51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21" customHeight="1">
      <c r="A359" s="26"/>
      <c r="B359" s="51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21" customHeight="1">
      <c r="A360" s="26"/>
      <c r="B360" s="51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21" customHeight="1">
      <c r="A361" s="26"/>
      <c r="B361" s="51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21" customHeight="1">
      <c r="A362" s="26"/>
      <c r="B362" s="51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21" customHeight="1">
      <c r="A363" s="26"/>
      <c r="B363" s="51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21" customHeight="1">
      <c r="A364" s="26"/>
      <c r="B364" s="51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21" customHeight="1">
      <c r="A365" s="26"/>
      <c r="B365" s="51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21" customHeight="1">
      <c r="A366" s="26"/>
      <c r="B366" s="51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21" customHeight="1">
      <c r="A367" s="26"/>
      <c r="B367" s="51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21" customHeight="1">
      <c r="A368" s="26"/>
      <c r="B368" s="51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21" customHeight="1">
      <c r="A369" s="26"/>
      <c r="B369" s="51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21" customHeight="1">
      <c r="A370" s="26"/>
      <c r="B370" s="51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21" customHeight="1">
      <c r="A371" s="26"/>
      <c r="B371" s="51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21" customHeight="1">
      <c r="A372" s="26"/>
      <c r="B372" s="51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21" customHeight="1">
      <c r="A373" s="26"/>
      <c r="B373" s="51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21" customHeight="1">
      <c r="A374" s="26"/>
      <c r="B374" s="51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21" customHeight="1">
      <c r="A375" s="26"/>
      <c r="B375" s="51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21" customHeight="1">
      <c r="A376" s="26"/>
      <c r="B376" s="51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21" customHeight="1">
      <c r="A377" s="26"/>
      <c r="B377" s="51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21" customHeight="1">
      <c r="A378" s="26"/>
      <c r="B378" s="51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21" customHeight="1">
      <c r="A379" s="26"/>
      <c r="B379" s="51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21" customHeight="1">
      <c r="A380" s="26"/>
      <c r="B380" s="51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21" customHeight="1">
      <c r="A381" s="26"/>
      <c r="B381" s="51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21" customHeight="1">
      <c r="A382" s="26"/>
      <c r="B382" s="51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21" customHeight="1">
      <c r="A383" s="26"/>
      <c r="B383" s="51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21" customHeight="1">
      <c r="A384" s="26"/>
      <c r="B384" s="51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21" customHeight="1">
      <c r="A385" s="26"/>
      <c r="B385" s="51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21" customHeight="1">
      <c r="A386" s="26"/>
      <c r="B386" s="51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21" customHeight="1">
      <c r="A387" s="26"/>
      <c r="B387" s="51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21" customHeight="1">
      <c r="A388" s="26"/>
      <c r="B388" s="51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21" customHeight="1">
      <c r="A389" s="26"/>
      <c r="B389" s="51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21" customHeight="1">
      <c r="A390" s="26"/>
      <c r="B390" s="51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21" customHeight="1">
      <c r="A391" s="26"/>
      <c r="B391" s="51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21" customHeight="1">
      <c r="A392" s="26"/>
      <c r="B392" s="51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21" customHeight="1">
      <c r="A393" s="26"/>
      <c r="B393" s="51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21" customHeight="1">
      <c r="A394" s="26"/>
      <c r="B394" s="51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21" customHeight="1">
      <c r="A395" s="26"/>
      <c r="B395" s="51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21" customHeight="1">
      <c r="A396" s="26"/>
      <c r="B396" s="51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21" customHeight="1">
      <c r="A397" s="26"/>
      <c r="B397" s="51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21" customHeight="1">
      <c r="A398" s="26"/>
      <c r="B398" s="51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21" customHeight="1">
      <c r="A399" s="26"/>
      <c r="B399" s="51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21" customHeight="1">
      <c r="A400" s="26"/>
      <c r="B400" s="51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21" customHeight="1">
      <c r="A401" s="26"/>
      <c r="B401" s="51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21" customHeight="1">
      <c r="A402" s="26"/>
      <c r="B402" s="51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21" customHeight="1">
      <c r="A403" s="26"/>
      <c r="B403" s="51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21" customHeight="1">
      <c r="A404" s="26"/>
      <c r="B404" s="51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21" customHeight="1">
      <c r="A405" s="26"/>
      <c r="B405" s="51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21" customHeight="1">
      <c r="A406" s="26"/>
      <c r="B406" s="51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21" customHeight="1">
      <c r="A407" s="26"/>
      <c r="B407" s="51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21" customHeight="1">
      <c r="A408" s="26"/>
      <c r="B408" s="51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21" customHeight="1">
      <c r="A409" s="26"/>
      <c r="B409" s="51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21" customHeight="1">
      <c r="A410" s="26"/>
      <c r="B410" s="51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21" customHeight="1">
      <c r="A411" s="26"/>
      <c r="B411" s="51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21" customHeight="1">
      <c r="A412" s="26"/>
      <c r="B412" s="51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21" customHeight="1">
      <c r="A413" s="26"/>
      <c r="B413" s="51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21" customHeight="1">
      <c r="A414" s="26"/>
      <c r="B414" s="51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21" customHeight="1">
      <c r="A415" s="26"/>
      <c r="B415" s="51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21" customHeight="1">
      <c r="A416" s="26"/>
      <c r="B416" s="51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21" customHeight="1">
      <c r="A417" s="26"/>
      <c r="B417" s="51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21" customHeight="1">
      <c r="A418" s="26"/>
      <c r="B418" s="51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21" customHeight="1">
      <c r="A419" s="26"/>
      <c r="B419" s="51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21" customHeight="1">
      <c r="A420" s="26"/>
      <c r="B420" s="51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21" customHeight="1">
      <c r="A421" s="26"/>
      <c r="B421" s="51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21" customHeight="1">
      <c r="A422" s="26"/>
      <c r="B422" s="51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21" customHeight="1">
      <c r="A423" s="26"/>
      <c r="B423" s="51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21" customHeight="1">
      <c r="A424" s="26"/>
      <c r="B424" s="51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21" customHeight="1">
      <c r="A425" s="26"/>
      <c r="B425" s="51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21" customHeight="1">
      <c r="A426" s="26"/>
      <c r="B426" s="51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21" customHeight="1">
      <c r="A427" s="26"/>
      <c r="B427" s="51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21" customHeight="1">
      <c r="A428" s="26"/>
      <c r="B428" s="51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21" customHeight="1">
      <c r="A429" s="26"/>
      <c r="B429" s="51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21" customHeight="1">
      <c r="A430" s="26"/>
      <c r="B430" s="51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21" customHeight="1">
      <c r="A431" s="26"/>
      <c r="B431" s="51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21" customHeight="1">
      <c r="A432" s="26"/>
      <c r="B432" s="51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21" customHeight="1">
      <c r="A433" s="26"/>
      <c r="B433" s="51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21" customHeight="1">
      <c r="A434" s="26"/>
      <c r="B434" s="51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21" customHeight="1">
      <c r="A435" s="26"/>
      <c r="B435" s="51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21" customHeight="1">
      <c r="A436" s="26"/>
      <c r="B436" s="51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21" customHeight="1">
      <c r="A437" s="26"/>
      <c r="B437" s="51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21" customHeight="1">
      <c r="A438" s="26"/>
      <c r="B438" s="51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21" customHeight="1">
      <c r="A439" s="26"/>
      <c r="B439" s="51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21" customHeight="1">
      <c r="A440" s="26"/>
      <c r="B440" s="51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21" customHeight="1">
      <c r="A441" s="26"/>
      <c r="B441" s="51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21" customHeight="1">
      <c r="A442" s="26"/>
      <c r="B442" s="51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21" customHeight="1">
      <c r="A443" s="26"/>
      <c r="B443" s="51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21" customHeight="1">
      <c r="A444" s="26"/>
      <c r="B444" s="51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21" customHeight="1">
      <c r="A445" s="26"/>
      <c r="B445" s="51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21" customHeight="1">
      <c r="A446" s="26"/>
      <c r="B446" s="51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21" customHeight="1">
      <c r="A447" s="26"/>
      <c r="B447" s="51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21" customHeight="1">
      <c r="A448" s="26"/>
      <c r="B448" s="51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21" customHeight="1">
      <c r="A449" s="26"/>
      <c r="B449" s="51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21" customHeight="1">
      <c r="A450" s="26"/>
      <c r="B450" s="51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21" customHeight="1">
      <c r="A451" s="26"/>
      <c r="B451" s="51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21" customHeight="1">
      <c r="A452" s="26"/>
      <c r="B452" s="51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21" customHeight="1">
      <c r="A453" s="26"/>
      <c r="B453" s="51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21" customHeight="1">
      <c r="A454" s="26"/>
      <c r="B454" s="51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21" customHeight="1">
      <c r="A455" s="26"/>
      <c r="B455" s="51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21" customHeight="1">
      <c r="A456" s="26"/>
      <c r="B456" s="51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21" customHeight="1">
      <c r="A457" s="26"/>
      <c r="B457" s="51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21" customHeight="1">
      <c r="A458" s="26"/>
      <c r="B458" s="51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21" customHeight="1">
      <c r="A459" s="26"/>
      <c r="B459" s="51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21" customHeight="1">
      <c r="A460" s="26"/>
      <c r="B460" s="51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21" customHeight="1">
      <c r="A461" s="26"/>
      <c r="B461" s="51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21" customHeight="1">
      <c r="A462" s="26"/>
      <c r="B462" s="51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21" customHeight="1">
      <c r="A463" s="26"/>
      <c r="B463" s="51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21" customHeight="1">
      <c r="A464" s="26"/>
      <c r="B464" s="51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21" customHeight="1">
      <c r="A465" s="26"/>
      <c r="B465" s="51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21" customHeight="1">
      <c r="A466" s="26"/>
      <c r="B466" s="51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21" customHeight="1">
      <c r="A467" s="26"/>
      <c r="B467" s="51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21" customHeight="1">
      <c r="A468" s="26"/>
      <c r="B468" s="51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21" customHeight="1">
      <c r="A469" s="26"/>
      <c r="B469" s="51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21" customHeight="1">
      <c r="A470" s="26"/>
      <c r="B470" s="51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21" customHeight="1">
      <c r="A471" s="26"/>
      <c r="B471" s="51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21" customHeight="1">
      <c r="A472" s="26"/>
      <c r="B472" s="51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21" customHeight="1">
      <c r="A473" s="26"/>
      <c r="B473" s="51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21" customHeight="1">
      <c r="A474" s="26"/>
      <c r="B474" s="51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21" customHeight="1">
      <c r="A475" s="26"/>
      <c r="B475" s="51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21" customHeight="1">
      <c r="A476" s="26"/>
      <c r="B476" s="51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21" customHeight="1">
      <c r="A477" s="26"/>
      <c r="B477" s="51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21" customHeight="1">
      <c r="A478" s="26"/>
      <c r="B478" s="51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21" customHeight="1">
      <c r="A479" s="26"/>
      <c r="B479" s="51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21" customHeight="1">
      <c r="A480" s="26"/>
      <c r="B480" s="51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21" customHeight="1">
      <c r="A481" s="26"/>
      <c r="B481" s="51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21" customHeight="1">
      <c r="A482" s="26"/>
      <c r="B482" s="51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21" customHeight="1">
      <c r="A483" s="26"/>
      <c r="B483" s="51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21" customHeight="1">
      <c r="A484" s="26"/>
      <c r="B484" s="51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21" customHeight="1">
      <c r="A485" s="26"/>
      <c r="B485" s="51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21" customHeight="1">
      <c r="A486" s="26"/>
      <c r="B486" s="51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21" customHeight="1">
      <c r="A487" s="26"/>
      <c r="B487" s="51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21" customHeight="1">
      <c r="A488" s="26"/>
      <c r="B488" s="51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21" customHeight="1">
      <c r="A489" s="26"/>
      <c r="B489" s="51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21" customHeight="1">
      <c r="A490" s="26"/>
      <c r="B490" s="51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21" customHeight="1">
      <c r="A491" s="26"/>
      <c r="B491" s="51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21" customHeight="1">
      <c r="A492" s="26"/>
      <c r="B492" s="51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21" customHeight="1">
      <c r="A493" s="26"/>
      <c r="B493" s="51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21" customHeight="1">
      <c r="A494" s="26"/>
      <c r="B494" s="51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21" customHeight="1">
      <c r="A495" s="26"/>
      <c r="B495" s="51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21" customHeight="1">
      <c r="A496" s="26"/>
      <c r="B496" s="51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21" customHeight="1">
      <c r="A497" s="26"/>
      <c r="B497" s="51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21" customHeight="1">
      <c r="A498" s="26"/>
      <c r="B498" s="51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21" customHeight="1">
      <c r="A499" s="26"/>
      <c r="B499" s="51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21" customHeight="1">
      <c r="A500" s="26"/>
      <c r="B500" s="51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21" customHeight="1">
      <c r="A501" s="26"/>
      <c r="B501" s="51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21" customHeight="1">
      <c r="A502" s="26"/>
      <c r="B502" s="51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21" customHeight="1">
      <c r="A503" s="26"/>
      <c r="B503" s="51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21" customHeight="1">
      <c r="A504" s="26"/>
      <c r="B504" s="51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21" customHeight="1">
      <c r="A505" s="26"/>
      <c r="B505" s="51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21" customHeight="1">
      <c r="A506" s="26"/>
      <c r="B506" s="51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21" customHeight="1">
      <c r="A507" s="26"/>
      <c r="B507" s="51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21" customHeight="1">
      <c r="A508" s="26"/>
      <c r="B508" s="51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21" customHeight="1">
      <c r="A509" s="26"/>
      <c r="B509" s="51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21" customHeight="1">
      <c r="A510" s="26"/>
      <c r="B510" s="51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21" customHeight="1">
      <c r="A511" s="26"/>
      <c r="B511" s="51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21" customHeight="1">
      <c r="A512" s="26"/>
      <c r="B512" s="51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21" customHeight="1">
      <c r="A513" s="26"/>
      <c r="B513" s="51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21" customHeight="1">
      <c r="A514" s="26"/>
      <c r="B514" s="51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21" customHeight="1">
      <c r="A515" s="26"/>
      <c r="B515" s="51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21" customHeight="1">
      <c r="A516" s="26"/>
      <c r="B516" s="51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21" customHeight="1">
      <c r="A517" s="26"/>
      <c r="B517" s="51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21" customHeight="1">
      <c r="A518" s="26"/>
      <c r="B518" s="51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21" customHeight="1">
      <c r="A519" s="26"/>
      <c r="B519" s="51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21" customHeight="1">
      <c r="A520" s="26"/>
      <c r="B520" s="51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21" customHeight="1">
      <c r="A521" s="26"/>
      <c r="B521" s="51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21" customHeight="1">
      <c r="A522" s="26"/>
      <c r="B522" s="51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21" customHeight="1">
      <c r="A523" s="26"/>
      <c r="B523" s="51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21" customHeight="1">
      <c r="A524" s="26"/>
      <c r="B524" s="51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21" customHeight="1">
      <c r="A525" s="26"/>
      <c r="B525" s="51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21" customHeight="1">
      <c r="A526" s="26"/>
      <c r="B526" s="51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21" customHeight="1">
      <c r="A527" s="26"/>
      <c r="B527" s="51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21" customHeight="1">
      <c r="A528" s="26"/>
      <c r="B528" s="51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21" customHeight="1">
      <c r="A529" s="26"/>
      <c r="B529" s="51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21" customHeight="1">
      <c r="A530" s="26"/>
      <c r="B530" s="51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21" customHeight="1">
      <c r="A531" s="26"/>
      <c r="B531" s="51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21" customHeight="1">
      <c r="A532" s="26"/>
      <c r="B532" s="51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21" customHeight="1">
      <c r="A533" s="26"/>
      <c r="B533" s="51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21" customHeight="1">
      <c r="A534" s="26"/>
      <c r="B534" s="51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21" customHeight="1">
      <c r="A535" s="26"/>
      <c r="B535" s="51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21" customHeight="1">
      <c r="A536" s="26"/>
      <c r="B536" s="51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21" customHeight="1">
      <c r="A537" s="26"/>
      <c r="B537" s="51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21" customHeight="1">
      <c r="A538" s="26"/>
      <c r="B538" s="51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21" customHeight="1">
      <c r="A539" s="26"/>
      <c r="B539" s="51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21" customHeight="1">
      <c r="A540" s="26"/>
      <c r="B540" s="51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21" customHeight="1">
      <c r="A541" s="26"/>
      <c r="B541" s="51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21" customHeight="1">
      <c r="A542" s="26"/>
      <c r="B542" s="51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21" customHeight="1">
      <c r="A543" s="26"/>
      <c r="B543" s="51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21" customHeight="1">
      <c r="A544" s="26"/>
      <c r="B544" s="51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21" customHeight="1">
      <c r="A545" s="26"/>
      <c r="B545" s="51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21" customHeight="1">
      <c r="A546" s="26"/>
      <c r="B546" s="51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21" customHeight="1">
      <c r="A547" s="26"/>
      <c r="B547" s="51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21" customHeight="1">
      <c r="A548" s="26"/>
      <c r="B548" s="51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21" customHeight="1">
      <c r="A549" s="26"/>
      <c r="B549" s="51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21" customHeight="1">
      <c r="A550" s="26"/>
      <c r="B550" s="51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21" customHeight="1">
      <c r="A551" s="26"/>
      <c r="B551" s="51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21" customHeight="1">
      <c r="A552" s="26"/>
      <c r="B552" s="51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21" customHeight="1">
      <c r="A553" s="26"/>
      <c r="B553" s="51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21" customHeight="1">
      <c r="A554" s="26"/>
      <c r="B554" s="51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21" customHeight="1">
      <c r="A555" s="26"/>
      <c r="B555" s="51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21" customHeight="1">
      <c r="A556" s="26"/>
      <c r="B556" s="51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21" customHeight="1">
      <c r="A557" s="26"/>
      <c r="B557" s="51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21" customHeight="1">
      <c r="A558" s="26"/>
      <c r="B558" s="51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21" customHeight="1">
      <c r="A559" s="26"/>
      <c r="B559" s="51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21" customHeight="1">
      <c r="A560" s="26"/>
      <c r="B560" s="51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21" customHeight="1">
      <c r="A561" s="26"/>
      <c r="B561" s="51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21" customHeight="1">
      <c r="A562" s="26"/>
      <c r="B562" s="51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21" customHeight="1">
      <c r="A563" s="26"/>
      <c r="B563" s="51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21" customHeight="1">
      <c r="A564" s="26"/>
      <c r="B564" s="51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21" customHeight="1">
      <c r="A565" s="26"/>
      <c r="B565" s="51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21" customHeight="1">
      <c r="A566" s="26"/>
      <c r="B566" s="51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21" customHeight="1">
      <c r="A567" s="26"/>
      <c r="B567" s="51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21" customHeight="1">
      <c r="A568" s="26"/>
      <c r="B568" s="51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21" customHeight="1">
      <c r="A569" s="26"/>
      <c r="B569" s="51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21" customHeight="1">
      <c r="A570" s="26"/>
      <c r="B570" s="51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21" customHeight="1">
      <c r="A571" s="26"/>
      <c r="B571" s="51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21" customHeight="1">
      <c r="A572" s="26"/>
      <c r="B572" s="51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21" customHeight="1">
      <c r="A573" s="26"/>
      <c r="B573" s="51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21" customHeight="1">
      <c r="A574" s="26"/>
      <c r="B574" s="51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21" customHeight="1">
      <c r="A575" s="26"/>
      <c r="B575" s="51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21" customHeight="1">
      <c r="A576" s="26"/>
      <c r="B576" s="51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21" customHeight="1">
      <c r="A577" s="26"/>
      <c r="B577" s="51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21" customHeight="1">
      <c r="A578" s="26"/>
      <c r="B578" s="51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21" customHeight="1">
      <c r="A579" s="26"/>
      <c r="B579" s="51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21" customHeight="1">
      <c r="A580" s="26"/>
      <c r="B580" s="51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21" customHeight="1">
      <c r="A581" s="26"/>
      <c r="B581" s="51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21" customHeight="1">
      <c r="A582" s="26"/>
      <c r="B582" s="51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21" customHeight="1">
      <c r="A583" s="26"/>
      <c r="B583" s="51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21" customHeight="1">
      <c r="A584" s="26"/>
      <c r="B584" s="51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21" customHeight="1">
      <c r="A585" s="26"/>
      <c r="B585" s="51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21" customHeight="1">
      <c r="A586" s="26"/>
      <c r="B586" s="51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21" customHeight="1">
      <c r="A587" s="26"/>
      <c r="B587" s="51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21" customHeight="1">
      <c r="A588" s="26"/>
      <c r="B588" s="51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21" customHeight="1">
      <c r="A589" s="26"/>
      <c r="B589" s="51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21" customHeight="1">
      <c r="A590" s="26"/>
      <c r="B590" s="51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21" customHeight="1">
      <c r="A591" s="26"/>
      <c r="B591" s="51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21" customHeight="1">
      <c r="A592" s="26"/>
      <c r="B592" s="51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21" customHeight="1">
      <c r="A593" s="26"/>
      <c r="B593" s="51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21" customHeight="1">
      <c r="A594" s="26"/>
      <c r="B594" s="51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21" customHeight="1">
      <c r="A595" s="26"/>
      <c r="B595" s="51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21" customHeight="1">
      <c r="A596" s="26"/>
      <c r="B596" s="51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21" customHeight="1">
      <c r="A597" s="26"/>
      <c r="B597" s="51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21" customHeight="1">
      <c r="A598" s="26"/>
      <c r="B598" s="51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21" customHeight="1">
      <c r="A599" s="26"/>
      <c r="B599" s="51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21" customHeight="1">
      <c r="A600" s="26"/>
      <c r="B600" s="51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21" customHeight="1">
      <c r="A601" s="26"/>
      <c r="B601" s="51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21" customHeight="1">
      <c r="A602" s="26"/>
      <c r="B602" s="51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21" customHeight="1">
      <c r="A603" s="26"/>
      <c r="B603" s="51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21" customHeight="1">
      <c r="A604" s="26"/>
      <c r="B604" s="51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21" customHeight="1">
      <c r="A605" s="26"/>
      <c r="B605" s="51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21" customHeight="1">
      <c r="A606" s="26"/>
      <c r="B606" s="51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21" customHeight="1">
      <c r="A607" s="26"/>
      <c r="B607" s="51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21" customHeight="1">
      <c r="A608" s="26"/>
      <c r="B608" s="51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21" customHeight="1">
      <c r="A609" s="26"/>
      <c r="B609" s="51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21" customHeight="1">
      <c r="A610" s="26"/>
      <c r="B610" s="51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21" customHeight="1">
      <c r="A611" s="26"/>
      <c r="B611" s="51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21" customHeight="1">
      <c r="A612" s="26"/>
      <c r="B612" s="51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21" customHeight="1">
      <c r="A613" s="26"/>
      <c r="B613" s="51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21" customHeight="1">
      <c r="A614" s="26"/>
      <c r="B614" s="51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21" customHeight="1">
      <c r="A615" s="26"/>
      <c r="B615" s="51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21" customHeight="1">
      <c r="A616" s="26"/>
      <c r="B616" s="51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21" customHeight="1">
      <c r="A617" s="26"/>
      <c r="B617" s="51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21" customHeight="1">
      <c r="A618" s="26"/>
      <c r="B618" s="51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21" customHeight="1">
      <c r="A619" s="26"/>
      <c r="B619" s="51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21" customHeight="1">
      <c r="A620" s="26"/>
      <c r="B620" s="51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21" customHeight="1">
      <c r="A621" s="26"/>
      <c r="B621" s="51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21" customHeight="1">
      <c r="A622" s="26"/>
      <c r="B622" s="51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21" customHeight="1">
      <c r="A623" s="26"/>
      <c r="B623" s="51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21" customHeight="1">
      <c r="A624" s="26"/>
      <c r="B624" s="51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21" customHeight="1">
      <c r="A625" s="26"/>
      <c r="B625" s="51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21" customHeight="1">
      <c r="A626" s="26"/>
      <c r="B626" s="51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21" customHeight="1">
      <c r="A627" s="26"/>
      <c r="B627" s="51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21" customHeight="1">
      <c r="A628" s="26"/>
      <c r="B628" s="51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21" customHeight="1">
      <c r="A629" s="26"/>
      <c r="B629" s="51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21" customHeight="1">
      <c r="A630" s="26"/>
      <c r="B630" s="51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21" customHeight="1">
      <c r="A631" s="26"/>
      <c r="B631" s="51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21" customHeight="1">
      <c r="A632" s="26"/>
      <c r="B632" s="51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21" customHeight="1">
      <c r="A633" s="26"/>
      <c r="B633" s="51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21" customHeight="1">
      <c r="A634" s="26"/>
      <c r="B634" s="51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21" customHeight="1">
      <c r="A635" s="26"/>
      <c r="B635" s="51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21" customHeight="1">
      <c r="A636" s="26"/>
      <c r="B636" s="51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21" customHeight="1">
      <c r="A637" s="26"/>
      <c r="B637" s="51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21" customHeight="1">
      <c r="A638" s="26"/>
      <c r="B638" s="51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21" customHeight="1">
      <c r="A639" s="26"/>
      <c r="B639" s="51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21" customHeight="1">
      <c r="A640" s="26"/>
      <c r="B640" s="51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21" customHeight="1">
      <c r="A641" s="26"/>
      <c r="B641" s="51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21" customHeight="1">
      <c r="A642" s="26"/>
      <c r="B642" s="51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21" customHeight="1">
      <c r="A643" s="26"/>
      <c r="B643" s="51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21" customHeight="1">
      <c r="A644" s="26"/>
      <c r="B644" s="51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21" customHeight="1">
      <c r="A645" s="26"/>
      <c r="B645" s="51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21" customHeight="1">
      <c r="A646" s="26"/>
      <c r="B646" s="51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21" customHeight="1">
      <c r="A647" s="26"/>
      <c r="B647" s="51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21" customHeight="1">
      <c r="A648" s="26"/>
      <c r="B648" s="51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21" customHeight="1">
      <c r="A649" s="26"/>
      <c r="B649" s="51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21" customHeight="1">
      <c r="A650" s="26"/>
      <c r="B650" s="51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21" customHeight="1">
      <c r="A651" s="26"/>
      <c r="B651" s="51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21" customHeight="1">
      <c r="A652" s="26"/>
      <c r="B652" s="51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21" customHeight="1">
      <c r="A653" s="26"/>
      <c r="B653" s="51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21" customHeight="1">
      <c r="A654" s="26"/>
      <c r="B654" s="51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21" customHeight="1">
      <c r="A655" s="26"/>
      <c r="B655" s="51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21" customHeight="1">
      <c r="A656" s="26"/>
      <c r="B656" s="51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21" customHeight="1">
      <c r="A657" s="26"/>
      <c r="B657" s="51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21" customHeight="1">
      <c r="A658" s="26"/>
      <c r="B658" s="51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21" customHeight="1">
      <c r="A659" s="26"/>
      <c r="B659" s="51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21" customHeight="1">
      <c r="A660" s="26"/>
      <c r="B660" s="51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21" customHeight="1">
      <c r="A661" s="26"/>
      <c r="B661" s="51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21" customHeight="1">
      <c r="A662" s="26"/>
      <c r="B662" s="51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21" customHeight="1">
      <c r="A663" s="26"/>
      <c r="B663" s="51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21" customHeight="1">
      <c r="A664" s="26"/>
      <c r="B664" s="51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21" customHeight="1">
      <c r="A665" s="26"/>
      <c r="B665" s="51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21" customHeight="1">
      <c r="A666" s="26"/>
      <c r="B666" s="51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21" customHeight="1">
      <c r="A667" s="26"/>
      <c r="B667" s="51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21" customHeight="1">
      <c r="A668" s="26"/>
      <c r="B668" s="51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21" customHeight="1">
      <c r="A669" s="26"/>
      <c r="B669" s="51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21" customHeight="1">
      <c r="A670" s="26"/>
      <c r="B670" s="51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21" customHeight="1">
      <c r="A671" s="26"/>
      <c r="B671" s="51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21" customHeight="1">
      <c r="A672" s="26"/>
      <c r="B672" s="51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21" customHeight="1">
      <c r="A673" s="26"/>
      <c r="B673" s="51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21" customHeight="1">
      <c r="A674" s="26"/>
      <c r="B674" s="51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21" customHeight="1">
      <c r="A675" s="26"/>
      <c r="B675" s="51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21" customHeight="1">
      <c r="A676" s="26"/>
      <c r="B676" s="51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21" customHeight="1">
      <c r="A677" s="26"/>
      <c r="B677" s="51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21" customHeight="1">
      <c r="A678" s="26"/>
      <c r="B678" s="51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21" customHeight="1">
      <c r="A679" s="26"/>
      <c r="B679" s="51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21" customHeight="1">
      <c r="A680" s="26"/>
      <c r="B680" s="51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21" customHeight="1">
      <c r="A681" s="26"/>
      <c r="B681" s="51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21" customHeight="1">
      <c r="A682" s="26"/>
      <c r="B682" s="51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21" customHeight="1">
      <c r="A683" s="26"/>
      <c r="B683" s="51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21" customHeight="1">
      <c r="A684" s="26"/>
      <c r="B684" s="51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21" customHeight="1">
      <c r="A685" s="26"/>
      <c r="B685" s="51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21" customHeight="1">
      <c r="A686" s="26"/>
      <c r="B686" s="51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21" customHeight="1">
      <c r="A687" s="26"/>
      <c r="B687" s="51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21" customHeight="1">
      <c r="A688" s="26"/>
      <c r="B688" s="51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21" customHeight="1">
      <c r="A689" s="26"/>
      <c r="B689" s="51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21" customHeight="1">
      <c r="A690" s="26"/>
      <c r="B690" s="51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21" customHeight="1">
      <c r="A691" s="26"/>
      <c r="B691" s="51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21" customHeight="1">
      <c r="A692" s="26"/>
      <c r="B692" s="51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21" customHeight="1">
      <c r="A693" s="26"/>
      <c r="B693" s="51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21" customHeight="1">
      <c r="A694" s="26"/>
      <c r="B694" s="51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21" customHeight="1">
      <c r="A695" s="26"/>
      <c r="B695" s="51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21" customHeight="1">
      <c r="A696" s="26"/>
      <c r="B696" s="51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21" customHeight="1">
      <c r="A697" s="26"/>
      <c r="B697" s="51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21" customHeight="1">
      <c r="A698" s="26"/>
      <c r="B698" s="51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21" customHeight="1">
      <c r="A699" s="26"/>
      <c r="B699" s="51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21" customHeight="1">
      <c r="A700" s="26"/>
      <c r="B700" s="51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21" customHeight="1">
      <c r="A701" s="26"/>
      <c r="B701" s="51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21" customHeight="1">
      <c r="A702" s="26"/>
      <c r="B702" s="51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21" customHeight="1">
      <c r="A703" s="26"/>
      <c r="B703" s="51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21" customHeight="1">
      <c r="A704" s="26"/>
      <c r="B704" s="51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21" customHeight="1">
      <c r="A705" s="26"/>
      <c r="B705" s="51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21" customHeight="1">
      <c r="A706" s="26"/>
      <c r="B706" s="51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21" customHeight="1">
      <c r="A707" s="26"/>
      <c r="B707" s="51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21" customHeight="1">
      <c r="A708" s="26"/>
      <c r="B708" s="51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21" customHeight="1">
      <c r="A709" s="26"/>
      <c r="B709" s="51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21" customHeight="1">
      <c r="A710" s="26"/>
      <c r="B710" s="51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21" customHeight="1">
      <c r="A711" s="26"/>
      <c r="B711" s="51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21" customHeight="1">
      <c r="A712" s="26"/>
      <c r="B712" s="51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21" customHeight="1">
      <c r="A713" s="26"/>
      <c r="B713" s="51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21" customHeight="1">
      <c r="A714" s="26"/>
      <c r="B714" s="51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21" customHeight="1">
      <c r="A715" s="26"/>
      <c r="B715" s="51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21" customHeight="1">
      <c r="A716" s="26"/>
      <c r="B716" s="51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21" customHeight="1">
      <c r="A717" s="26"/>
      <c r="B717" s="51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21" customHeight="1">
      <c r="A718" s="26"/>
      <c r="B718" s="51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21" customHeight="1">
      <c r="A719" s="26"/>
      <c r="B719" s="51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21" customHeight="1">
      <c r="A720" s="26"/>
      <c r="B720" s="51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21" customHeight="1">
      <c r="A721" s="26"/>
      <c r="B721" s="51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21" customHeight="1">
      <c r="A722" s="26"/>
      <c r="B722" s="51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21" customHeight="1">
      <c r="A723" s="26"/>
      <c r="B723" s="51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21" customHeight="1">
      <c r="A724" s="26"/>
      <c r="B724" s="51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21" customHeight="1">
      <c r="A725" s="26"/>
      <c r="B725" s="51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21" customHeight="1">
      <c r="A726" s="26"/>
      <c r="B726" s="51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21" customHeight="1">
      <c r="A727" s="26"/>
      <c r="B727" s="51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21" customHeight="1">
      <c r="A728" s="26"/>
      <c r="B728" s="51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21" customHeight="1">
      <c r="A729" s="26"/>
      <c r="B729" s="51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21" customHeight="1">
      <c r="A730" s="26"/>
      <c r="B730" s="51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21" customHeight="1">
      <c r="A731" s="26"/>
      <c r="B731" s="51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21" customHeight="1">
      <c r="A732" s="26"/>
      <c r="B732" s="51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21" customHeight="1">
      <c r="A733" s="26"/>
      <c r="B733" s="51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21" customHeight="1">
      <c r="A734" s="26"/>
      <c r="B734" s="51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21" customHeight="1">
      <c r="A735" s="26"/>
      <c r="B735" s="51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21" customHeight="1">
      <c r="A736" s="26"/>
      <c r="B736" s="51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21" customHeight="1">
      <c r="A737" s="26"/>
      <c r="B737" s="51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21" customHeight="1">
      <c r="A738" s="26"/>
      <c r="B738" s="51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21" customHeight="1">
      <c r="A739" s="26"/>
      <c r="B739" s="51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21" customHeight="1">
      <c r="A740" s="26"/>
      <c r="B740" s="51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21" customHeight="1">
      <c r="A741" s="26"/>
      <c r="B741" s="51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21" customHeight="1">
      <c r="A742" s="26"/>
      <c r="B742" s="51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21" customHeight="1">
      <c r="A743" s="26"/>
      <c r="B743" s="51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21" customHeight="1">
      <c r="A744" s="26"/>
      <c r="B744" s="51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21" customHeight="1">
      <c r="A745" s="26"/>
      <c r="B745" s="51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21" customHeight="1">
      <c r="A746" s="26"/>
      <c r="B746" s="51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21" customHeight="1">
      <c r="A747" s="26"/>
      <c r="B747" s="51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21" customHeight="1">
      <c r="A748" s="26"/>
      <c r="B748" s="51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21" customHeight="1">
      <c r="A749" s="26"/>
      <c r="B749" s="51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21" customHeight="1">
      <c r="A750" s="26"/>
      <c r="B750" s="51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21" customHeight="1">
      <c r="A751" s="26"/>
      <c r="B751" s="51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21" customHeight="1">
      <c r="A752" s="26"/>
      <c r="B752" s="51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21" customHeight="1">
      <c r="A753" s="26"/>
      <c r="B753" s="51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21" customHeight="1">
      <c r="A754" s="26"/>
      <c r="B754" s="51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21" customHeight="1">
      <c r="A755" s="26"/>
      <c r="B755" s="51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21" customHeight="1">
      <c r="A756" s="26"/>
      <c r="B756" s="51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21" customHeight="1">
      <c r="A757" s="26"/>
      <c r="B757" s="51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21" customHeight="1">
      <c r="A758" s="26"/>
      <c r="B758" s="51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21" customHeight="1">
      <c r="A759" s="26"/>
      <c r="B759" s="51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21" customHeight="1">
      <c r="A760" s="26"/>
      <c r="B760" s="51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21" customHeight="1">
      <c r="A761" s="26"/>
      <c r="B761" s="51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21" customHeight="1">
      <c r="A762" s="26"/>
      <c r="B762" s="51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21" customHeight="1">
      <c r="A763" s="26"/>
      <c r="B763" s="51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21" customHeight="1">
      <c r="A764" s="26"/>
      <c r="B764" s="51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21" customHeight="1">
      <c r="A765" s="26"/>
      <c r="B765" s="51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21" customHeight="1">
      <c r="A766" s="26"/>
      <c r="B766" s="51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21" customHeight="1">
      <c r="A767" s="26"/>
      <c r="B767" s="51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21" customHeight="1">
      <c r="A768" s="26"/>
      <c r="B768" s="51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21" customHeight="1">
      <c r="A769" s="26"/>
      <c r="B769" s="51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21" customHeight="1">
      <c r="A770" s="26"/>
      <c r="B770" s="51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21" customHeight="1">
      <c r="A771" s="26"/>
      <c r="B771" s="51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21" customHeight="1">
      <c r="A772" s="26"/>
      <c r="B772" s="51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21" customHeight="1">
      <c r="A773" s="26"/>
      <c r="B773" s="51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21" customHeight="1">
      <c r="A774" s="26"/>
      <c r="B774" s="51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21" customHeight="1">
      <c r="A775" s="26"/>
      <c r="B775" s="51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21" customHeight="1">
      <c r="A776" s="26"/>
      <c r="B776" s="51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21" customHeight="1">
      <c r="A777" s="26"/>
      <c r="B777" s="51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21" customHeight="1">
      <c r="A778" s="26"/>
      <c r="B778" s="51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21" customHeight="1">
      <c r="A779" s="26"/>
      <c r="B779" s="51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21" customHeight="1">
      <c r="A780" s="26"/>
      <c r="B780" s="51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21" customHeight="1">
      <c r="A781" s="26"/>
      <c r="B781" s="51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21" customHeight="1">
      <c r="A782" s="26"/>
      <c r="B782" s="51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21" customHeight="1">
      <c r="A783" s="26"/>
      <c r="B783" s="51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21" customHeight="1">
      <c r="A784" s="26"/>
      <c r="B784" s="51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21" customHeight="1">
      <c r="A785" s="26"/>
      <c r="B785" s="51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21" customHeight="1">
      <c r="A786" s="26"/>
      <c r="B786" s="51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21" customHeight="1">
      <c r="A787" s="26"/>
      <c r="B787" s="51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21" customHeight="1">
      <c r="A788" s="26"/>
      <c r="B788" s="51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21" customHeight="1">
      <c r="A789" s="26"/>
      <c r="B789" s="51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21" customHeight="1">
      <c r="A790" s="26"/>
      <c r="B790" s="51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21" customHeight="1">
      <c r="A791" s="26"/>
      <c r="B791" s="51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21" customHeight="1">
      <c r="A792" s="26"/>
      <c r="B792" s="51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21" customHeight="1">
      <c r="A793" s="26"/>
      <c r="B793" s="51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21" customHeight="1">
      <c r="A794" s="26"/>
      <c r="B794" s="51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21" customHeight="1">
      <c r="A795" s="26"/>
      <c r="B795" s="51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21" customHeight="1">
      <c r="A796" s="26"/>
      <c r="B796" s="51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21" customHeight="1">
      <c r="A797" s="26"/>
      <c r="B797" s="51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21" customHeight="1">
      <c r="A798" s="26"/>
      <c r="B798" s="51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21" customHeight="1">
      <c r="A799" s="26"/>
      <c r="B799" s="51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21" customHeight="1">
      <c r="A800" s="26"/>
      <c r="B800" s="51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21" customHeight="1">
      <c r="A801" s="26"/>
      <c r="B801" s="51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21" customHeight="1">
      <c r="A802" s="26"/>
      <c r="B802" s="51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21" customHeight="1">
      <c r="A803" s="26"/>
      <c r="B803" s="51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21" customHeight="1">
      <c r="A804" s="26"/>
      <c r="B804" s="51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21" customHeight="1">
      <c r="A805" s="26"/>
      <c r="B805" s="51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21" customHeight="1">
      <c r="A806" s="26"/>
      <c r="B806" s="51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21" customHeight="1">
      <c r="A807" s="26"/>
      <c r="B807" s="51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21" customHeight="1">
      <c r="A808" s="26"/>
      <c r="B808" s="51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21" customHeight="1">
      <c r="A809" s="26"/>
      <c r="B809" s="51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21" customHeight="1">
      <c r="A810" s="26"/>
      <c r="B810" s="51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21" customHeight="1">
      <c r="A811" s="26"/>
      <c r="B811" s="51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21" customHeight="1">
      <c r="A812" s="26"/>
      <c r="B812" s="51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21" customHeight="1">
      <c r="A813" s="26"/>
      <c r="B813" s="51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21" customHeight="1">
      <c r="A814" s="26"/>
      <c r="B814" s="51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21" customHeight="1">
      <c r="A815" s="26"/>
      <c r="B815" s="51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21" customHeight="1">
      <c r="A816" s="26"/>
      <c r="B816" s="51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21" customHeight="1">
      <c r="A817" s="26"/>
      <c r="B817" s="51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21" customHeight="1">
      <c r="A818" s="26"/>
      <c r="B818" s="51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21" customHeight="1">
      <c r="A819" s="26"/>
      <c r="B819" s="51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21" customHeight="1">
      <c r="A820" s="26"/>
      <c r="B820" s="51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21" customHeight="1">
      <c r="A821" s="26"/>
      <c r="B821" s="51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21" customHeight="1">
      <c r="A822" s="26"/>
      <c r="B822" s="51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21" customHeight="1">
      <c r="A823" s="26"/>
      <c r="B823" s="51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21" customHeight="1">
      <c r="A824" s="26"/>
      <c r="B824" s="51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21" customHeight="1">
      <c r="A825" s="26"/>
      <c r="B825" s="51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21" customHeight="1">
      <c r="A826" s="26"/>
      <c r="B826" s="51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21" customHeight="1">
      <c r="A827" s="26"/>
      <c r="B827" s="51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21" customHeight="1">
      <c r="A828" s="26"/>
      <c r="B828" s="51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21" customHeight="1">
      <c r="A829" s="26"/>
      <c r="B829" s="51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21" customHeight="1">
      <c r="A830" s="26"/>
      <c r="B830" s="51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21" customHeight="1">
      <c r="A831" s="26"/>
      <c r="B831" s="51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21" customHeight="1">
      <c r="A832" s="26"/>
      <c r="B832" s="51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21" customHeight="1">
      <c r="A833" s="26"/>
      <c r="B833" s="51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21" customHeight="1">
      <c r="A834" s="26"/>
      <c r="B834" s="51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21" customHeight="1">
      <c r="A835" s="26"/>
      <c r="B835" s="51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21" customHeight="1">
      <c r="A836" s="26"/>
      <c r="B836" s="51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21" customHeight="1">
      <c r="A837" s="26"/>
      <c r="B837" s="51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21" customHeight="1">
      <c r="A838" s="26"/>
      <c r="B838" s="51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21" customHeight="1">
      <c r="A839" s="26"/>
      <c r="B839" s="51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21" customHeight="1">
      <c r="A840" s="26"/>
      <c r="B840" s="51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21" customHeight="1">
      <c r="A841" s="26"/>
      <c r="B841" s="51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21" customHeight="1">
      <c r="A842" s="26"/>
      <c r="B842" s="51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21" customHeight="1">
      <c r="A843" s="26"/>
      <c r="B843" s="51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21" customHeight="1">
      <c r="A844" s="26"/>
      <c r="B844" s="51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21" customHeight="1">
      <c r="A845" s="26"/>
      <c r="B845" s="51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21" customHeight="1">
      <c r="A846" s="26"/>
      <c r="B846" s="51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21" customHeight="1">
      <c r="A847" s="26"/>
      <c r="B847" s="51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21" customHeight="1">
      <c r="A848" s="26"/>
      <c r="B848" s="51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1" customHeight="1">
      <c r="A849" s="26"/>
      <c r="B849" s="51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21" customHeight="1">
      <c r="A850" s="26"/>
      <c r="B850" s="51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21" customHeight="1">
      <c r="A851" s="26"/>
      <c r="B851" s="51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21" customHeight="1">
      <c r="A852" s="26"/>
      <c r="B852" s="51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21" customHeight="1">
      <c r="A853" s="26"/>
      <c r="B853" s="51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21" customHeight="1">
      <c r="A854" s="26"/>
      <c r="B854" s="51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21" customHeight="1">
      <c r="A855" s="26"/>
      <c r="B855" s="51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21" customHeight="1">
      <c r="A856" s="26"/>
      <c r="B856" s="51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21" customHeight="1">
      <c r="A857" s="26"/>
      <c r="B857" s="51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21" customHeight="1">
      <c r="A858" s="26"/>
      <c r="B858" s="51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21" customHeight="1">
      <c r="A859" s="26"/>
      <c r="B859" s="51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21" customHeight="1">
      <c r="A860" s="26"/>
      <c r="B860" s="51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21" customHeight="1">
      <c r="A861" s="26"/>
      <c r="B861" s="51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21" customHeight="1">
      <c r="A862" s="26"/>
      <c r="B862" s="51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21" customHeight="1">
      <c r="A863" s="26"/>
      <c r="B863" s="51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21" customHeight="1">
      <c r="A864" s="26"/>
      <c r="B864" s="51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21" customHeight="1">
      <c r="A865" s="26"/>
      <c r="B865" s="51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21" customHeight="1">
      <c r="A866" s="26"/>
      <c r="B866" s="51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21" customHeight="1">
      <c r="A867" s="26"/>
      <c r="B867" s="51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21" customHeight="1">
      <c r="A868" s="26"/>
      <c r="B868" s="51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21" customHeight="1">
      <c r="A869" s="26"/>
      <c r="B869" s="51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21" customHeight="1">
      <c r="A870" s="26"/>
      <c r="B870" s="51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21" customHeight="1">
      <c r="A871" s="26"/>
      <c r="B871" s="51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21" customHeight="1">
      <c r="A872" s="26"/>
      <c r="B872" s="51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21" customHeight="1">
      <c r="A873" s="26"/>
      <c r="B873" s="51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21" customHeight="1">
      <c r="A874" s="26"/>
      <c r="B874" s="51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21" customHeight="1">
      <c r="A875" s="26"/>
      <c r="B875" s="51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21" customHeight="1">
      <c r="A876" s="26"/>
      <c r="B876" s="51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21" customHeight="1">
      <c r="A877" s="26"/>
      <c r="B877" s="51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21" customHeight="1">
      <c r="A878" s="26"/>
      <c r="B878" s="51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21" customHeight="1">
      <c r="A879" s="26"/>
      <c r="B879" s="51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21" customHeight="1">
      <c r="A880" s="26"/>
      <c r="B880" s="51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21" customHeight="1">
      <c r="A881" s="26"/>
      <c r="B881" s="51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21" customHeight="1">
      <c r="A882" s="26"/>
      <c r="B882" s="51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21" customHeight="1">
      <c r="A883" s="26"/>
      <c r="B883" s="51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21" customHeight="1">
      <c r="A884" s="26"/>
      <c r="B884" s="51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21" customHeight="1">
      <c r="A885" s="26"/>
      <c r="B885" s="51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21" customHeight="1">
      <c r="A886" s="26"/>
      <c r="B886" s="51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21" customHeight="1">
      <c r="A887" s="26"/>
      <c r="B887" s="51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21" customHeight="1">
      <c r="A888" s="26"/>
      <c r="B888" s="51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21" customHeight="1">
      <c r="A889" s="26"/>
      <c r="B889" s="51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21" customHeight="1">
      <c r="A890" s="26"/>
      <c r="B890" s="51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21" customHeight="1">
      <c r="A891" s="26"/>
      <c r="B891" s="51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21" customHeight="1">
      <c r="A892" s="26"/>
      <c r="B892" s="51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21" customHeight="1">
      <c r="A893" s="26"/>
      <c r="B893" s="51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21" customHeight="1">
      <c r="A894" s="26"/>
      <c r="B894" s="51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21" customHeight="1">
      <c r="A895" s="26"/>
      <c r="B895" s="51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21" customHeight="1">
      <c r="A896" s="26"/>
      <c r="B896" s="51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21" customHeight="1">
      <c r="A897" s="26"/>
      <c r="B897" s="51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21" customHeight="1">
      <c r="A898" s="26"/>
      <c r="B898" s="51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21" customHeight="1">
      <c r="A899" s="26"/>
      <c r="B899" s="51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21" customHeight="1">
      <c r="A900" s="26"/>
      <c r="B900" s="51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21" customHeight="1">
      <c r="A901" s="26"/>
      <c r="B901" s="51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21" customHeight="1">
      <c r="A902" s="26"/>
      <c r="B902" s="51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21" customHeight="1">
      <c r="A903" s="26"/>
      <c r="B903" s="51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21" customHeight="1">
      <c r="A904" s="26"/>
      <c r="B904" s="51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21" customHeight="1">
      <c r="A905" s="26"/>
      <c r="B905" s="51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21" customHeight="1">
      <c r="A906" s="26"/>
      <c r="B906" s="51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21" customHeight="1">
      <c r="A907" s="26"/>
      <c r="B907" s="51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21" customHeight="1">
      <c r="A908" s="26"/>
      <c r="B908" s="51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21" customHeight="1">
      <c r="A909" s="26"/>
      <c r="B909" s="51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21" customHeight="1">
      <c r="A910" s="26"/>
      <c r="B910" s="51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21" customHeight="1">
      <c r="A911" s="26"/>
      <c r="B911" s="51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21" customHeight="1">
      <c r="A912" s="26"/>
      <c r="B912" s="51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21" customHeight="1">
      <c r="A913" s="26"/>
      <c r="B913" s="51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21" customHeight="1">
      <c r="A914" s="26"/>
      <c r="B914" s="51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21" customHeight="1">
      <c r="A915" s="26"/>
      <c r="B915" s="51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21" customHeight="1">
      <c r="A916" s="26"/>
      <c r="B916" s="51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21" customHeight="1">
      <c r="A917" s="26"/>
      <c r="B917" s="51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21" customHeight="1">
      <c r="A918" s="26"/>
      <c r="B918" s="51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21" customHeight="1">
      <c r="A919" s="26"/>
      <c r="B919" s="51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21" customHeight="1">
      <c r="A920" s="26"/>
      <c r="B920" s="51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21" customHeight="1">
      <c r="A921" s="26"/>
      <c r="B921" s="51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21" customHeight="1">
      <c r="A922" s="26"/>
      <c r="B922" s="51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21" customHeight="1">
      <c r="A923" s="26"/>
      <c r="B923" s="51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21" customHeight="1">
      <c r="A924" s="26"/>
      <c r="B924" s="51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21" customHeight="1">
      <c r="A925" s="26"/>
      <c r="B925" s="51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21" customHeight="1">
      <c r="A926" s="26"/>
      <c r="B926" s="51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21" customHeight="1">
      <c r="A927" s="26"/>
      <c r="B927" s="51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21" customHeight="1">
      <c r="A928" s="26"/>
      <c r="B928" s="51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21" customHeight="1">
      <c r="A929" s="26"/>
      <c r="B929" s="51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21" customHeight="1">
      <c r="A930" s="26"/>
      <c r="B930" s="51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21" customHeight="1">
      <c r="A931" s="26"/>
      <c r="B931" s="51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21" customHeight="1">
      <c r="A932" s="26"/>
      <c r="B932" s="51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21" customHeight="1">
      <c r="A933" s="26"/>
      <c r="B933" s="51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21" customHeight="1">
      <c r="A934" s="26"/>
      <c r="B934" s="51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21" customHeight="1">
      <c r="A935" s="26"/>
      <c r="B935" s="51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21" customHeight="1">
      <c r="A936" s="26"/>
      <c r="B936" s="51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21" customHeight="1">
      <c r="A937" s="26"/>
      <c r="B937" s="51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21" customHeight="1">
      <c r="A938" s="26"/>
      <c r="B938" s="51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21" customHeight="1">
      <c r="A939" s="26"/>
      <c r="B939" s="51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21" customHeight="1">
      <c r="A940" s="26"/>
      <c r="B940" s="51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21" customHeight="1">
      <c r="A941" s="26"/>
      <c r="B941" s="51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21" customHeight="1">
      <c r="A942" s="26"/>
      <c r="B942" s="51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21" customHeight="1">
      <c r="A943" s="26"/>
      <c r="B943" s="51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21" customHeight="1">
      <c r="A944" s="26"/>
      <c r="B944" s="51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21" customHeight="1">
      <c r="A945" s="26"/>
      <c r="B945" s="51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21" customHeight="1">
      <c r="A946" s="26"/>
      <c r="B946" s="51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21" customHeight="1">
      <c r="A947" s="26"/>
      <c r="B947" s="51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21" customHeight="1">
      <c r="A948" s="26"/>
      <c r="B948" s="51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21" customHeight="1">
      <c r="A949" s="26"/>
      <c r="B949" s="51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21" customHeight="1">
      <c r="A950" s="26"/>
      <c r="B950" s="51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21" customHeight="1">
      <c r="A951" s="26"/>
      <c r="B951" s="51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21" customHeight="1">
      <c r="A952" s="26"/>
      <c r="B952" s="51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21" customHeight="1">
      <c r="A953" s="26"/>
      <c r="B953" s="51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21" customHeight="1">
      <c r="A954" s="26"/>
      <c r="B954" s="51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21" customHeight="1">
      <c r="A955" s="26"/>
      <c r="B955" s="51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21" customHeight="1">
      <c r="A956" s="26"/>
      <c r="B956" s="51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21" customHeight="1">
      <c r="A957" s="26"/>
      <c r="B957" s="51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21" customHeight="1">
      <c r="A958" s="26"/>
      <c r="B958" s="51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21" customHeight="1">
      <c r="A959" s="26"/>
      <c r="B959" s="51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21" customHeight="1">
      <c r="A960" s="26"/>
      <c r="B960" s="51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21" customHeight="1">
      <c r="A961" s="26"/>
      <c r="B961" s="51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21" customHeight="1">
      <c r="A962" s="26"/>
      <c r="B962" s="51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21" customHeight="1">
      <c r="A963" s="26"/>
      <c r="B963" s="51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21" customHeight="1">
      <c r="A964" s="26"/>
      <c r="B964" s="51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21" customHeight="1">
      <c r="A965" s="26"/>
      <c r="B965" s="51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21" customHeight="1">
      <c r="A966" s="26"/>
      <c r="B966" s="51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21" customHeight="1">
      <c r="A967" s="26"/>
      <c r="B967" s="51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21" customHeight="1">
      <c r="A968" s="26"/>
      <c r="B968" s="51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21" customHeight="1">
      <c r="A969" s="26"/>
      <c r="B969" s="51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21" customHeight="1">
      <c r="A970" s="26"/>
      <c r="B970" s="51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21" customHeight="1">
      <c r="A971" s="26"/>
      <c r="B971" s="51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21" customHeight="1">
      <c r="A972" s="26"/>
      <c r="B972" s="51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21" customHeight="1">
      <c r="A973" s="26"/>
      <c r="B973" s="51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21" customHeight="1">
      <c r="A974" s="26"/>
      <c r="B974" s="51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21" customHeight="1">
      <c r="A975" s="26"/>
      <c r="B975" s="51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21" customHeight="1">
      <c r="A976" s="26"/>
      <c r="B976" s="51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21" customHeight="1">
      <c r="A977" s="26"/>
      <c r="B977" s="51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21" customHeight="1">
      <c r="A978" s="26"/>
      <c r="B978" s="51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21" customHeight="1">
      <c r="A979" s="26"/>
      <c r="B979" s="51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21" customHeight="1">
      <c r="A980" s="26"/>
      <c r="B980" s="51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21" customHeight="1">
      <c r="A981" s="26"/>
      <c r="B981" s="51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21" customHeight="1">
      <c r="A982" s="26"/>
      <c r="B982" s="51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21" customHeight="1">
      <c r="A983" s="26"/>
      <c r="B983" s="51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21" customHeight="1">
      <c r="A984" s="26"/>
      <c r="B984" s="51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21" customHeight="1">
      <c r="A985" s="26"/>
      <c r="B985" s="51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21" customHeight="1">
      <c r="A986" s="26"/>
      <c r="B986" s="51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21" customHeight="1">
      <c r="A987" s="26"/>
      <c r="B987" s="51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21" customHeight="1">
      <c r="A988" s="26"/>
      <c r="B988" s="51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21" customHeight="1">
      <c r="A989" s="26"/>
      <c r="B989" s="51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21" customHeight="1">
      <c r="A990" s="26"/>
      <c r="B990" s="51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21" customHeight="1">
      <c r="A991" s="26"/>
      <c r="B991" s="51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21" customHeight="1">
      <c r="A992" s="26"/>
      <c r="B992" s="51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21" customHeight="1">
      <c r="A993" s="26"/>
      <c r="B993" s="51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21" customHeight="1">
      <c r="A994" s="26"/>
      <c r="B994" s="51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21" customHeight="1">
      <c r="A995" s="26"/>
      <c r="B995" s="51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21" customHeight="1">
      <c r="A996" s="26"/>
      <c r="B996" s="51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21" customHeight="1">
      <c r="A997" s="26"/>
      <c r="B997" s="51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21" customHeight="1">
      <c r="A998" s="26"/>
      <c r="B998" s="51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21" customHeight="1">
      <c r="A999" s="26"/>
      <c r="B999" s="51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21" customHeight="1">
      <c r="A1000" s="26"/>
      <c r="B1000" s="51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304">
    <mergeCell ref="B16:C16"/>
    <mergeCell ref="D16:E16"/>
    <mergeCell ref="F16:G16"/>
    <mergeCell ref="H16:I16"/>
    <mergeCell ref="J16:K16"/>
    <mergeCell ref="L16:M16"/>
    <mergeCell ref="N16:O16"/>
    <mergeCell ref="B17:C17"/>
    <mergeCell ref="D17:E17"/>
    <mergeCell ref="F17:G17"/>
    <mergeCell ref="H17:I17"/>
    <mergeCell ref="J17:K17"/>
    <mergeCell ref="L17:M17"/>
    <mergeCell ref="N17:O17"/>
    <mergeCell ref="B18:C18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A20:O20"/>
    <mergeCell ref="B19:C19"/>
    <mergeCell ref="D21:E21"/>
    <mergeCell ref="F21:G21"/>
    <mergeCell ref="H21:I21"/>
    <mergeCell ref="J21:K21"/>
    <mergeCell ref="L21:M21"/>
    <mergeCell ref="N21:O21"/>
    <mergeCell ref="B21:C21"/>
    <mergeCell ref="D22:E22"/>
    <mergeCell ref="F22:G22"/>
    <mergeCell ref="H22:I22"/>
    <mergeCell ref="J22:K22"/>
    <mergeCell ref="L22:M22"/>
    <mergeCell ref="N22:O22"/>
    <mergeCell ref="L26:M26"/>
    <mergeCell ref="N26:O26"/>
    <mergeCell ref="L25:M25"/>
    <mergeCell ref="N25:O25"/>
    <mergeCell ref="A24:O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D27:E27"/>
    <mergeCell ref="F27:G27"/>
    <mergeCell ref="H27:I27"/>
    <mergeCell ref="J27:K27"/>
    <mergeCell ref="L27:M27"/>
    <mergeCell ref="N27:O27"/>
    <mergeCell ref="A28:O28"/>
    <mergeCell ref="B27:C27"/>
    <mergeCell ref="D29:E29"/>
    <mergeCell ref="F29:G29"/>
    <mergeCell ref="H29:I29"/>
    <mergeCell ref="J29:K29"/>
    <mergeCell ref="L29:M29"/>
    <mergeCell ref="N29:O29"/>
    <mergeCell ref="B29:C29"/>
    <mergeCell ref="D30:E30"/>
    <mergeCell ref="F30:G30"/>
    <mergeCell ref="H30:I30"/>
    <mergeCell ref="J30:K30"/>
    <mergeCell ref="L30:M30"/>
    <mergeCell ref="N30:O30"/>
    <mergeCell ref="B30:C30"/>
    <mergeCell ref="B31:C31"/>
    <mergeCell ref="D31:E31"/>
    <mergeCell ref="F31:G31"/>
    <mergeCell ref="H31:I31"/>
    <mergeCell ref="J31:K31"/>
    <mergeCell ref="L31:M31"/>
    <mergeCell ref="L33:M33"/>
    <mergeCell ref="N33:O33"/>
    <mergeCell ref="N31:O31"/>
    <mergeCell ref="A32:O32"/>
    <mergeCell ref="B33:C33"/>
    <mergeCell ref="D33:E33"/>
    <mergeCell ref="F33:G33"/>
    <mergeCell ref="H33:I33"/>
    <mergeCell ref="J33:K33"/>
    <mergeCell ref="N1:O1"/>
    <mergeCell ref="N2:O2"/>
    <mergeCell ref="A3:O3"/>
    <mergeCell ref="A4:O4"/>
    <mergeCell ref="A5:O5"/>
    <mergeCell ref="A6:O6"/>
    <mergeCell ref="A7:O7"/>
    <mergeCell ref="A9:O9"/>
    <mergeCell ref="D11:E11"/>
    <mergeCell ref="F11:G11"/>
    <mergeCell ref="H11:I11"/>
    <mergeCell ref="J11:K11"/>
    <mergeCell ref="L11:M11"/>
    <mergeCell ref="N11:O11"/>
    <mergeCell ref="B11:C11"/>
    <mergeCell ref="B12:C12"/>
    <mergeCell ref="D12:E12"/>
    <mergeCell ref="F12:G12"/>
    <mergeCell ref="H12:I12"/>
    <mergeCell ref="J12:K12"/>
    <mergeCell ref="L12:M12"/>
    <mergeCell ref="L14:M14"/>
    <mergeCell ref="N14:O14"/>
    <mergeCell ref="N12:O12"/>
    <mergeCell ref="A13:O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L15:M15"/>
    <mergeCell ref="N15:O15"/>
    <mergeCell ref="J47:L47"/>
    <mergeCell ref="M47:N47"/>
    <mergeCell ref="A37:O37"/>
    <mergeCell ref="A39:O39"/>
    <mergeCell ref="B40:E40"/>
    <mergeCell ref="F40:O40"/>
    <mergeCell ref="B41:E41"/>
    <mergeCell ref="F41:O41"/>
    <mergeCell ref="B42:E42"/>
    <mergeCell ref="B22:C22"/>
    <mergeCell ref="B23:C23"/>
    <mergeCell ref="D23:E23"/>
    <mergeCell ref="F23:G23"/>
    <mergeCell ref="H23:I23"/>
    <mergeCell ref="J23:K23"/>
    <mergeCell ref="L23:M23"/>
    <mergeCell ref="N23:O23"/>
    <mergeCell ref="D76:E76"/>
    <mergeCell ref="F76:G76"/>
    <mergeCell ref="H76:I76"/>
    <mergeCell ref="J76:K76"/>
    <mergeCell ref="L76:M76"/>
    <mergeCell ref="N76:O76"/>
    <mergeCell ref="A73:C73"/>
    <mergeCell ref="D73:E73"/>
    <mergeCell ref="F73:G73"/>
    <mergeCell ref="H73:I73"/>
    <mergeCell ref="J73:K73"/>
    <mergeCell ref="L73:M73"/>
    <mergeCell ref="N73:O73"/>
    <mergeCell ref="A74:C74"/>
    <mergeCell ref="D74:E74"/>
    <mergeCell ref="F74:G74"/>
    <mergeCell ref="H74:I74"/>
    <mergeCell ref="J74:K74"/>
    <mergeCell ref="L74:M74"/>
    <mergeCell ref="N74:O74"/>
    <mergeCell ref="F42:O42"/>
    <mergeCell ref="M43:O43"/>
    <mergeCell ref="M44:O44"/>
    <mergeCell ref="A45:O45"/>
    <mergeCell ref="D47:F47"/>
    <mergeCell ref="G47:I47"/>
    <mergeCell ref="O47:O48"/>
    <mergeCell ref="B56:C56"/>
    <mergeCell ref="A75:C75"/>
    <mergeCell ref="D75:E75"/>
    <mergeCell ref="F75:G75"/>
    <mergeCell ref="H75:I75"/>
    <mergeCell ref="J75:K75"/>
    <mergeCell ref="L75:M75"/>
    <mergeCell ref="N75:O75"/>
    <mergeCell ref="B57:C57"/>
    <mergeCell ref="D57:E57"/>
    <mergeCell ref="F57:G57"/>
    <mergeCell ref="H57:J57"/>
    <mergeCell ref="K57:L57"/>
    <mergeCell ref="M57:O57"/>
    <mergeCell ref="A47:C48"/>
    <mergeCell ref="A49:C49"/>
    <mergeCell ref="A50:C50"/>
    <mergeCell ref="A51:C51"/>
    <mergeCell ref="A52:C52"/>
    <mergeCell ref="D56:E56"/>
    <mergeCell ref="F56:G56"/>
    <mergeCell ref="A54:O54"/>
    <mergeCell ref="H56:J56"/>
    <mergeCell ref="K56:L56"/>
    <mergeCell ref="M56:O56"/>
    <mergeCell ref="B58:C58"/>
    <mergeCell ref="D58:E58"/>
    <mergeCell ref="F58:G58"/>
    <mergeCell ref="H58:J58"/>
    <mergeCell ref="K58:L58"/>
    <mergeCell ref="M58:O58"/>
    <mergeCell ref="M59:O59"/>
    <mergeCell ref="A78:C78"/>
    <mergeCell ref="D78:E78"/>
    <mergeCell ref="F78:G78"/>
    <mergeCell ref="H78:I78"/>
    <mergeCell ref="J78:K78"/>
    <mergeCell ref="L78:M78"/>
    <mergeCell ref="N78:O78"/>
    <mergeCell ref="A77:C77"/>
    <mergeCell ref="D77:E77"/>
    <mergeCell ref="F77:G77"/>
    <mergeCell ref="H77:I77"/>
    <mergeCell ref="J77:K77"/>
    <mergeCell ref="L77:M77"/>
    <mergeCell ref="N77:O77"/>
    <mergeCell ref="H59:J59"/>
    <mergeCell ref="K59:L59"/>
    <mergeCell ref="H60:J60"/>
    <mergeCell ref="K60:L60"/>
    <mergeCell ref="M60:O60"/>
    <mergeCell ref="H61:J61"/>
    <mergeCell ref="K61:L61"/>
    <mergeCell ref="M61:O61"/>
    <mergeCell ref="A76:C76"/>
    <mergeCell ref="B34:C34"/>
    <mergeCell ref="D34:E34"/>
    <mergeCell ref="F34:G34"/>
    <mergeCell ref="H34:I34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D59:E59"/>
    <mergeCell ref="F59:G59"/>
    <mergeCell ref="B60:C60"/>
    <mergeCell ref="D60:E60"/>
    <mergeCell ref="F60:G60"/>
    <mergeCell ref="D61:E61"/>
    <mergeCell ref="F61:G61"/>
    <mergeCell ref="B61:C61"/>
    <mergeCell ref="D62:E62"/>
    <mergeCell ref="F62:G62"/>
    <mergeCell ref="B59:C59"/>
    <mergeCell ref="H62:J62"/>
    <mergeCell ref="K62:L62"/>
    <mergeCell ref="M62:O62"/>
    <mergeCell ref="A64:O64"/>
    <mergeCell ref="B62:C62"/>
    <mergeCell ref="A66:C67"/>
    <mergeCell ref="D66:E67"/>
    <mergeCell ref="F66:I66"/>
    <mergeCell ref="J66:M66"/>
    <mergeCell ref="N66:O67"/>
    <mergeCell ref="F67:G67"/>
    <mergeCell ref="L67:M67"/>
    <mergeCell ref="L68:M68"/>
    <mergeCell ref="N68:O68"/>
    <mergeCell ref="H67:I67"/>
    <mergeCell ref="J67:K67"/>
    <mergeCell ref="A68:C68"/>
    <mergeCell ref="D68:E68"/>
    <mergeCell ref="F68:G68"/>
    <mergeCell ref="H68:I68"/>
    <mergeCell ref="J68:K68"/>
    <mergeCell ref="A69:C69"/>
    <mergeCell ref="D69:E69"/>
    <mergeCell ref="F69:G69"/>
    <mergeCell ref="H69:I69"/>
    <mergeCell ref="J69:K69"/>
    <mergeCell ref="L69:M69"/>
    <mergeCell ref="N69:O69"/>
    <mergeCell ref="A70:C70"/>
    <mergeCell ref="D70:E70"/>
    <mergeCell ref="F70:G70"/>
    <mergeCell ref="H70:I70"/>
    <mergeCell ref="J70:K70"/>
    <mergeCell ref="L70:M70"/>
    <mergeCell ref="N70:O70"/>
    <mergeCell ref="A71:C71"/>
    <mergeCell ref="D71:E71"/>
    <mergeCell ref="F71:G71"/>
    <mergeCell ref="H71:I71"/>
    <mergeCell ref="J71:K71"/>
    <mergeCell ref="L71:M71"/>
    <mergeCell ref="N71:O71"/>
    <mergeCell ref="A72:C72"/>
    <mergeCell ref="D72:E72"/>
    <mergeCell ref="F72:G72"/>
    <mergeCell ref="H72:I72"/>
    <mergeCell ref="J72:K72"/>
    <mergeCell ref="L72:M72"/>
    <mergeCell ref="N72:O72"/>
  </mergeCells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AG1000"/>
  <sheetViews>
    <sheetView topLeftCell="A36" zoomScale="50" zoomScaleNormal="50" workbookViewId="0">
      <selection activeCell="AB61" sqref="AB61:AF61"/>
    </sheetView>
  </sheetViews>
  <sheetFormatPr defaultColWidth="14.44140625" defaultRowHeight="15" customHeight="1" outlineLevelRow="1"/>
  <cols>
    <col min="1" max="2" width="4.44140625" customWidth="1"/>
    <col min="3" max="3" width="28.6640625" customWidth="1"/>
    <col min="4" max="6" width="8.44140625" customWidth="1"/>
    <col min="7" max="7" width="20.88671875" customWidth="1"/>
    <col min="8" max="9" width="11.33203125" customWidth="1"/>
    <col min="10" max="10" width="8.6640625" customWidth="1"/>
    <col min="11" max="11" width="7" customWidth="1"/>
    <col min="12" max="12" width="8.5546875" customWidth="1"/>
    <col min="13" max="13" width="12.33203125" customWidth="1"/>
    <col min="14" max="14" width="12.5546875" customWidth="1"/>
    <col min="15" max="15" width="14.5546875" customWidth="1"/>
    <col min="16" max="16" width="14" customWidth="1"/>
    <col min="17" max="17" width="12.5546875" customWidth="1"/>
    <col min="18" max="18" width="12.33203125" customWidth="1"/>
    <col min="19" max="19" width="14.5546875" customWidth="1"/>
    <col min="20" max="20" width="14" customWidth="1"/>
    <col min="21" max="21" width="12.5546875" customWidth="1"/>
    <col min="22" max="22" width="12.33203125" customWidth="1"/>
    <col min="23" max="23" width="14.88671875" customWidth="1"/>
    <col min="24" max="24" width="14" customWidth="1"/>
    <col min="25" max="25" width="12.5546875" customWidth="1"/>
    <col min="26" max="26" width="12.33203125" customWidth="1"/>
    <col min="27" max="27" width="14.5546875" customWidth="1"/>
    <col min="28" max="28" width="13.6640625" customWidth="1"/>
    <col min="29" max="29" width="12.33203125" customWidth="1"/>
    <col min="30" max="30" width="12" customWidth="1"/>
    <col min="31" max="31" width="14.5546875" customWidth="1"/>
    <col min="32" max="32" width="14" customWidth="1"/>
    <col min="33" max="33" width="8" customWidth="1"/>
  </cols>
  <sheetData>
    <row r="1" spans="1:33" ht="18.75" hidden="1" customHeight="1" outlineLevel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6"/>
      <c r="R1" s="28"/>
      <c r="S1" s="28"/>
      <c r="T1" s="28"/>
      <c r="U1" s="28"/>
      <c r="V1" s="28"/>
      <c r="W1" s="26"/>
      <c r="X1" s="26"/>
      <c r="Y1" s="26"/>
      <c r="Z1" s="26"/>
      <c r="AA1" s="26"/>
      <c r="AB1" s="26"/>
      <c r="AC1" s="26"/>
      <c r="AD1" s="300" t="s">
        <v>90</v>
      </c>
      <c r="AE1" s="235"/>
      <c r="AF1" s="235"/>
      <c r="AG1" s="26"/>
    </row>
    <row r="2" spans="1:33" ht="18.75" hidden="1" customHeight="1" outlineLevel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6"/>
      <c r="R2" s="28"/>
      <c r="S2" s="28"/>
      <c r="T2" s="28"/>
      <c r="U2" s="28"/>
      <c r="V2" s="28"/>
      <c r="W2" s="26"/>
      <c r="X2" s="26"/>
      <c r="Y2" s="26"/>
      <c r="Z2" s="26"/>
      <c r="AA2" s="26"/>
      <c r="AB2" s="26"/>
      <c r="AC2" s="26"/>
      <c r="AD2" s="300"/>
      <c r="AE2" s="235"/>
      <c r="AF2" s="235"/>
      <c r="AG2" s="26"/>
    </row>
    <row r="3" spans="1:33" ht="18.75" customHeight="1" collapsed="1">
      <c r="A3" s="243" t="s">
        <v>359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1"/>
    </row>
    <row r="4" spans="1:33" ht="2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26"/>
    </row>
    <row r="5" spans="1:33" ht="27.75" customHeight="1">
      <c r="A5" s="319" t="s">
        <v>360</v>
      </c>
      <c r="B5" s="320" t="s">
        <v>361</v>
      </c>
      <c r="C5" s="284"/>
      <c r="D5" s="324" t="s">
        <v>362</v>
      </c>
      <c r="E5" s="283"/>
      <c r="F5" s="283"/>
      <c r="G5" s="324" t="s">
        <v>363</v>
      </c>
      <c r="H5" s="283"/>
      <c r="I5" s="283"/>
      <c r="J5" s="283"/>
      <c r="K5" s="283"/>
      <c r="L5" s="283"/>
      <c r="M5" s="284"/>
      <c r="N5" s="324" t="s">
        <v>364</v>
      </c>
      <c r="O5" s="283"/>
      <c r="P5" s="283"/>
      <c r="Q5" s="284"/>
      <c r="R5" s="239" t="s">
        <v>365</v>
      </c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  <c r="AG5" s="26"/>
    </row>
    <row r="6" spans="1:33" ht="48.75" customHeight="1">
      <c r="A6" s="237"/>
      <c r="B6" s="285"/>
      <c r="C6" s="277"/>
      <c r="D6" s="285"/>
      <c r="E6" s="251"/>
      <c r="F6" s="251"/>
      <c r="G6" s="285"/>
      <c r="H6" s="251"/>
      <c r="I6" s="251"/>
      <c r="J6" s="251"/>
      <c r="K6" s="251"/>
      <c r="L6" s="251"/>
      <c r="M6" s="277"/>
      <c r="N6" s="285"/>
      <c r="O6" s="251"/>
      <c r="P6" s="251"/>
      <c r="Q6" s="277"/>
      <c r="R6" s="325" t="s">
        <v>366</v>
      </c>
      <c r="S6" s="240"/>
      <c r="T6" s="241"/>
      <c r="U6" s="325" t="s">
        <v>367</v>
      </c>
      <c r="V6" s="240"/>
      <c r="W6" s="241"/>
      <c r="X6" s="325" t="s">
        <v>101</v>
      </c>
      <c r="Y6" s="240"/>
      <c r="Z6" s="241"/>
      <c r="AA6" s="239" t="s">
        <v>368</v>
      </c>
      <c r="AB6" s="240"/>
      <c r="AC6" s="241"/>
      <c r="AD6" s="239" t="s">
        <v>369</v>
      </c>
      <c r="AE6" s="240"/>
      <c r="AF6" s="241"/>
      <c r="AG6" s="26"/>
    </row>
    <row r="7" spans="1:33" ht="18.75" customHeight="1">
      <c r="A7" s="101">
        <v>1</v>
      </c>
      <c r="B7" s="315">
        <v>2</v>
      </c>
      <c r="C7" s="241"/>
      <c r="D7" s="281">
        <v>3</v>
      </c>
      <c r="E7" s="240"/>
      <c r="F7" s="240"/>
      <c r="G7" s="281">
        <v>4</v>
      </c>
      <c r="H7" s="240"/>
      <c r="I7" s="240"/>
      <c r="J7" s="240"/>
      <c r="K7" s="240"/>
      <c r="L7" s="240"/>
      <c r="M7" s="241"/>
      <c r="N7" s="281">
        <v>5</v>
      </c>
      <c r="O7" s="240"/>
      <c r="P7" s="240"/>
      <c r="Q7" s="241"/>
      <c r="R7" s="281">
        <v>6</v>
      </c>
      <c r="S7" s="240"/>
      <c r="T7" s="241"/>
      <c r="U7" s="281">
        <v>7</v>
      </c>
      <c r="V7" s="240"/>
      <c r="W7" s="241"/>
      <c r="X7" s="265">
        <v>8</v>
      </c>
      <c r="Y7" s="240"/>
      <c r="Z7" s="241"/>
      <c r="AA7" s="265">
        <v>9</v>
      </c>
      <c r="AB7" s="240"/>
      <c r="AC7" s="241"/>
      <c r="AD7" s="265">
        <v>10</v>
      </c>
      <c r="AE7" s="240"/>
      <c r="AF7" s="241"/>
      <c r="AG7" s="26"/>
    </row>
    <row r="8" spans="1:33" ht="19.5" customHeight="1">
      <c r="A8" s="101"/>
      <c r="B8" s="315"/>
      <c r="C8" s="241"/>
      <c r="D8" s="281"/>
      <c r="E8" s="240"/>
      <c r="F8" s="240"/>
      <c r="G8" s="281"/>
      <c r="H8" s="240"/>
      <c r="I8" s="240"/>
      <c r="J8" s="240"/>
      <c r="K8" s="240"/>
      <c r="L8" s="240"/>
      <c r="M8" s="241"/>
      <c r="N8" s="280"/>
      <c r="O8" s="240"/>
      <c r="P8" s="240"/>
      <c r="Q8" s="241"/>
      <c r="R8" s="280"/>
      <c r="S8" s="240"/>
      <c r="T8" s="241"/>
      <c r="U8" s="280"/>
      <c r="V8" s="240"/>
      <c r="W8" s="241"/>
      <c r="X8" s="280"/>
      <c r="Y8" s="240"/>
      <c r="Z8" s="241"/>
      <c r="AA8" s="280"/>
      <c r="AB8" s="240"/>
      <c r="AC8" s="241"/>
      <c r="AD8" s="280"/>
      <c r="AE8" s="240"/>
      <c r="AF8" s="241"/>
      <c r="AG8" s="26"/>
    </row>
    <row r="9" spans="1:33" ht="19.5" customHeight="1">
      <c r="A9" s="101"/>
      <c r="B9" s="315"/>
      <c r="C9" s="241"/>
      <c r="D9" s="281"/>
      <c r="E9" s="240"/>
      <c r="F9" s="240"/>
      <c r="G9" s="281"/>
      <c r="H9" s="240"/>
      <c r="I9" s="240"/>
      <c r="J9" s="240"/>
      <c r="K9" s="240"/>
      <c r="L9" s="240"/>
      <c r="M9" s="241"/>
      <c r="N9" s="280"/>
      <c r="O9" s="240"/>
      <c r="P9" s="240"/>
      <c r="Q9" s="241"/>
      <c r="R9" s="280"/>
      <c r="S9" s="240"/>
      <c r="T9" s="241"/>
      <c r="U9" s="280"/>
      <c r="V9" s="240"/>
      <c r="W9" s="241"/>
      <c r="X9" s="280"/>
      <c r="Y9" s="240"/>
      <c r="Z9" s="241"/>
      <c r="AA9" s="280"/>
      <c r="AB9" s="240"/>
      <c r="AC9" s="241"/>
      <c r="AD9" s="280"/>
      <c r="AE9" s="240"/>
      <c r="AF9" s="241"/>
      <c r="AG9" s="26"/>
    </row>
    <row r="10" spans="1:33" ht="19.5" customHeight="1">
      <c r="A10" s="101"/>
      <c r="B10" s="315"/>
      <c r="C10" s="241"/>
      <c r="D10" s="281"/>
      <c r="E10" s="240"/>
      <c r="F10" s="240"/>
      <c r="G10" s="281"/>
      <c r="H10" s="240"/>
      <c r="I10" s="240"/>
      <c r="J10" s="240"/>
      <c r="K10" s="240"/>
      <c r="L10" s="240"/>
      <c r="M10" s="241"/>
      <c r="N10" s="280"/>
      <c r="O10" s="240"/>
      <c r="P10" s="240"/>
      <c r="Q10" s="241"/>
      <c r="R10" s="280"/>
      <c r="S10" s="240"/>
      <c r="T10" s="241"/>
      <c r="U10" s="280"/>
      <c r="V10" s="240"/>
      <c r="W10" s="241"/>
      <c r="X10" s="280"/>
      <c r="Y10" s="240"/>
      <c r="Z10" s="241"/>
      <c r="AA10" s="280"/>
      <c r="AB10" s="240"/>
      <c r="AC10" s="241"/>
      <c r="AD10" s="280"/>
      <c r="AE10" s="240"/>
      <c r="AF10" s="241"/>
      <c r="AG10" s="26"/>
    </row>
    <row r="11" spans="1:33" ht="19.5" customHeight="1">
      <c r="A11" s="101"/>
      <c r="B11" s="315"/>
      <c r="C11" s="241"/>
      <c r="D11" s="281"/>
      <c r="E11" s="240"/>
      <c r="F11" s="240"/>
      <c r="G11" s="281"/>
      <c r="H11" s="240"/>
      <c r="I11" s="240"/>
      <c r="J11" s="240"/>
      <c r="K11" s="240"/>
      <c r="L11" s="240"/>
      <c r="M11" s="241"/>
      <c r="N11" s="280"/>
      <c r="O11" s="240"/>
      <c r="P11" s="240"/>
      <c r="Q11" s="241"/>
      <c r="R11" s="280"/>
      <c r="S11" s="240"/>
      <c r="T11" s="241"/>
      <c r="U11" s="280"/>
      <c r="V11" s="240"/>
      <c r="W11" s="241"/>
      <c r="X11" s="280"/>
      <c r="Y11" s="240"/>
      <c r="Z11" s="241"/>
      <c r="AA11" s="280"/>
      <c r="AB11" s="240"/>
      <c r="AC11" s="241"/>
      <c r="AD11" s="280"/>
      <c r="AE11" s="240"/>
      <c r="AF11" s="241"/>
      <c r="AG11" s="26"/>
    </row>
    <row r="12" spans="1:33" ht="24.75" customHeight="1">
      <c r="A12" s="316" t="s">
        <v>175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1"/>
      <c r="N12" s="280"/>
      <c r="O12" s="240"/>
      <c r="P12" s="240"/>
      <c r="Q12" s="241"/>
      <c r="R12" s="280"/>
      <c r="S12" s="240"/>
      <c r="T12" s="241"/>
      <c r="U12" s="280"/>
      <c r="V12" s="240"/>
      <c r="W12" s="241"/>
      <c r="X12" s="280"/>
      <c r="Y12" s="240"/>
      <c r="Z12" s="241"/>
      <c r="AA12" s="280"/>
      <c r="AB12" s="240"/>
      <c r="AC12" s="241"/>
      <c r="AD12" s="280"/>
      <c r="AE12" s="240"/>
      <c r="AF12" s="241"/>
      <c r="AG12" s="26"/>
    </row>
    <row r="13" spans="1:33" ht="11.25" customHeight="1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102"/>
      <c r="AF13" s="102"/>
      <c r="AG13" s="26"/>
    </row>
    <row r="14" spans="1:33" ht="10.5" customHeight="1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4"/>
      <c r="P14" s="104"/>
      <c r="Q14" s="104"/>
      <c r="R14" s="105"/>
      <c r="S14" s="105"/>
      <c r="T14" s="105"/>
      <c r="U14" s="105"/>
      <c r="V14" s="105"/>
      <c r="W14" s="105"/>
      <c r="X14" s="106"/>
      <c r="Y14" s="106"/>
      <c r="Z14" s="106"/>
      <c r="AA14" s="106"/>
      <c r="AB14" s="106"/>
      <c r="AC14" s="106"/>
      <c r="AD14" s="106"/>
      <c r="AE14" s="107"/>
      <c r="AF14" s="107"/>
      <c r="AG14" s="26"/>
    </row>
    <row r="15" spans="1:33" ht="18.75" customHeight="1">
      <c r="A15" s="243" t="s">
        <v>370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108"/>
    </row>
    <row r="16" spans="1:33" ht="18.75" customHeight="1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</row>
    <row r="17" spans="1:33" ht="29.25" customHeight="1">
      <c r="A17" s="319" t="s">
        <v>360</v>
      </c>
      <c r="B17" s="320" t="s">
        <v>371</v>
      </c>
      <c r="C17" s="284"/>
      <c r="D17" s="324" t="s">
        <v>361</v>
      </c>
      <c r="E17" s="283"/>
      <c r="F17" s="283"/>
      <c r="G17" s="284"/>
      <c r="H17" s="324" t="s">
        <v>363</v>
      </c>
      <c r="I17" s="283"/>
      <c r="J17" s="283"/>
      <c r="K17" s="283"/>
      <c r="L17" s="283"/>
      <c r="M17" s="283"/>
      <c r="N17" s="283"/>
      <c r="O17" s="283"/>
      <c r="P17" s="283"/>
      <c r="Q17" s="284"/>
      <c r="R17" s="324" t="s">
        <v>372</v>
      </c>
      <c r="S17" s="283"/>
      <c r="T17" s="283"/>
      <c r="U17" s="283"/>
      <c r="V17" s="284"/>
      <c r="W17" s="239" t="s">
        <v>373</v>
      </c>
      <c r="X17" s="240"/>
      <c r="Y17" s="240"/>
      <c r="Z17" s="240"/>
      <c r="AA17" s="240"/>
      <c r="AB17" s="240"/>
      <c r="AC17" s="240"/>
      <c r="AD17" s="240"/>
      <c r="AE17" s="240"/>
      <c r="AF17" s="241"/>
      <c r="AG17" s="26"/>
    </row>
    <row r="18" spans="1:33" ht="24.75" customHeight="1">
      <c r="A18" s="256"/>
      <c r="B18" s="321"/>
      <c r="C18" s="322"/>
      <c r="D18" s="321"/>
      <c r="E18" s="235"/>
      <c r="F18" s="235"/>
      <c r="G18" s="322"/>
      <c r="H18" s="321"/>
      <c r="I18" s="235"/>
      <c r="J18" s="235"/>
      <c r="K18" s="235"/>
      <c r="L18" s="235"/>
      <c r="M18" s="235"/>
      <c r="N18" s="235"/>
      <c r="O18" s="235"/>
      <c r="P18" s="235"/>
      <c r="Q18" s="322"/>
      <c r="R18" s="321"/>
      <c r="S18" s="235"/>
      <c r="T18" s="235"/>
      <c r="U18" s="235"/>
      <c r="V18" s="322"/>
      <c r="W18" s="331" t="s">
        <v>374</v>
      </c>
      <c r="X18" s="284"/>
      <c r="Y18" s="324" t="s">
        <v>353</v>
      </c>
      <c r="Z18" s="284"/>
      <c r="AA18" s="324" t="s">
        <v>35</v>
      </c>
      <c r="AB18" s="284"/>
      <c r="AC18" s="324" t="s">
        <v>36</v>
      </c>
      <c r="AD18" s="284"/>
      <c r="AE18" s="324" t="s">
        <v>37</v>
      </c>
      <c r="AF18" s="284"/>
      <c r="AG18" s="26"/>
    </row>
    <row r="19" spans="1:33" ht="24.75" customHeight="1">
      <c r="A19" s="237"/>
      <c r="B19" s="285"/>
      <c r="C19" s="277"/>
      <c r="D19" s="285"/>
      <c r="E19" s="251"/>
      <c r="F19" s="251"/>
      <c r="G19" s="277"/>
      <c r="H19" s="285"/>
      <c r="I19" s="251"/>
      <c r="J19" s="251"/>
      <c r="K19" s="251"/>
      <c r="L19" s="251"/>
      <c r="M19" s="251"/>
      <c r="N19" s="251"/>
      <c r="O19" s="251"/>
      <c r="P19" s="251"/>
      <c r="Q19" s="277"/>
      <c r="R19" s="285"/>
      <c r="S19" s="251"/>
      <c r="T19" s="251"/>
      <c r="U19" s="251"/>
      <c r="V19" s="277"/>
      <c r="W19" s="285"/>
      <c r="X19" s="277"/>
      <c r="Y19" s="285"/>
      <c r="Z19" s="277"/>
      <c r="AA19" s="285"/>
      <c r="AB19" s="277"/>
      <c r="AC19" s="285"/>
      <c r="AD19" s="277"/>
      <c r="AE19" s="285"/>
      <c r="AF19" s="277"/>
      <c r="AG19" s="26"/>
    </row>
    <row r="20" spans="1:33" ht="18.75" customHeight="1">
      <c r="A20" s="101">
        <v>1</v>
      </c>
      <c r="B20" s="315">
        <v>2</v>
      </c>
      <c r="C20" s="241"/>
      <c r="D20" s="281">
        <v>3</v>
      </c>
      <c r="E20" s="240"/>
      <c r="F20" s="240"/>
      <c r="G20" s="241"/>
      <c r="H20" s="281">
        <v>4</v>
      </c>
      <c r="I20" s="240"/>
      <c r="J20" s="240"/>
      <c r="K20" s="240"/>
      <c r="L20" s="240"/>
      <c r="M20" s="240"/>
      <c r="N20" s="240"/>
      <c r="O20" s="240"/>
      <c r="P20" s="240"/>
      <c r="Q20" s="241"/>
      <c r="R20" s="281">
        <v>5</v>
      </c>
      <c r="S20" s="240"/>
      <c r="T20" s="240"/>
      <c r="U20" s="240"/>
      <c r="V20" s="241"/>
      <c r="W20" s="281">
        <v>6</v>
      </c>
      <c r="X20" s="241"/>
      <c r="Y20" s="265">
        <v>7</v>
      </c>
      <c r="Z20" s="241"/>
      <c r="AA20" s="265">
        <v>8</v>
      </c>
      <c r="AB20" s="241"/>
      <c r="AC20" s="265">
        <v>9</v>
      </c>
      <c r="AD20" s="241"/>
      <c r="AE20" s="265">
        <v>10</v>
      </c>
      <c r="AF20" s="241"/>
      <c r="AG20" s="26"/>
    </row>
    <row r="21" spans="1:33" ht="19.5" customHeight="1">
      <c r="A21" s="110"/>
      <c r="B21" s="314"/>
      <c r="C21" s="241"/>
      <c r="D21" s="281"/>
      <c r="E21" s="240"/>
      <c r="F21" s="240"/>
      <c r="G21" s="241"/>
      <c r="H21" s="288"/>
      <c r="I21" s="240"/>
      <c r="J21" s="240"/>
      <c r="K21" s="240"/>
      <c r="L21" s="240"/>
      <c r="M21" s="240"/>
      <c r="N21" s="240"/>
      <c r="O21" s="240"/>
      <c r="P21" s="240"/>
      <c r="Q21" s="241"/>
      <c r="R21" s="326"/>
      <c r="S21" s="240"/>
      <c r="T21" s="240"/>
      <c r="U21" s="240"/>
      <c r="V21" s="241"/>
      <c r="W21" s="280"/>
      <c r="X21" s="241"/>
      <c r="Y21" s="280"/>
      <c r="Z21" s="241"/>
      <c r="AA21" s="280"/>
      <c r="AB21" s="241"/>
      <c r="AC21" s="280"/>
      <c r="AD21" s="241"/>
      <c r="AE21" s="286"/>
      <c r="AF21" s="241"/>
      <c r="AG21" s="26"/>
    </row>
    <row r="22" spans="1:33" ht="19.5" customHeight="1">
      <c r="A22" s="110"/>
      <c r="B22" s="314"/>
      <c r="C22" s="241"/>
      <c r="D22" s="281"/>
      <c r="E22" s="240"/>
      <c r="F22" s="240"/>
      <c r="G22" s="241"/>
      <c r="H22" s="288"/>
      <c r="I22" s="240"/>
      <c r="J22" s="240"/>
      <c r="K22" s="240"/>
      <c r="L22" s="240"/>
      <c r="M22" s="240"/>
      <c r="N22" s="240"/>
      <c r="O22" s="240"/>
      <c r="P22" s="240"/>
      <c r="Q22" s="241"/>
      <c r="R22" s="326"/>
      <c r="S22" s="240"/>
      <c r="T22" s="240"/>
      <c r="U22" s="240"/>
      <c r="V22" s="241"/>
      <c r="W22" s="280"/>
      <c r="X22" s="241"/>
      <c r="Y22" s="280"/>
      <c r="Z22" s="241"/>
      <c r="AA22" s="280"/>
      <c r="AB22" s="241"/>
      <c r="AC22" s="280"/>
      <c r="AD22" s="241"/>
      <c r="AE22" s="286"/>
      <c r="AF22" s="241"/>
      <c r="AG22" s="26"/>
    </row>
    <row r="23" spans="1:33" ht="19.5" customHeight="1">
      <c r="A23" s="110"/>
      <c r="B23" s="314"/>
      <c r="C23" s="241"/>
      <c r="D23" s="281"/>
      <c r="E23" s="240"/>
      <c r="F23" s="240"/>
      <c r="G23" s="241"/>
      <c r="H23" s="288"/>
      <c r="I23" s="240"/>
      <c r="J23" s="240"/>
      <c r="K23" s="240"/>
      <c r="L23" s="240"/>
      <c r="M23" s="240"/>
      <c r="N23" s="240"/>
      <c r="O23" s="240"/>
      <c r="P23" s="240"/>
      <c r="Q23" s="241"/>
      <c r="R23" s="326"/>
      <c r="S23" s="240"/>
      <c r="T23" s="240"/>
      <c r="U23" s="240"/>
      <c r="V23" s="241"/>
      <c r="W23" s="280"/>
      <c r="X23" s="241"/>
      <c r="Y23" s="280"/>
      <c r="Z23" s="241"/>
      <c r="AA23" s="280"/>
      <c r="AB23" s="241"/>
      <c r="AC23" s="280"/>
      <c r="AD23" s="241"/>
      <c r="AE23" s="286"/>
      <c r="AF23" s="241"/>
      <c r="AG23" s="26"/>
    </row>
    <row r="24" spans="1:33" ht="19.5" customHeight="1">
      <c r="A24" s="110"/>
      <c r="B24" s="314"/>
      <c r="C24" s="241"/>
      <c r="D24" s="281"/>
      <c r="E24" s="240"/>
      <c r="F24" s="240"/>
      <c r="G24" s="241"/>
      <c r="H24" s="288"/>
      <c r="I24" s="240"/>
      <c r="J24" s="240"/>
      <c r="K24" s="240"/>
      <c r="L24" s="240"/>
      <c r="M24" s="240"/>
      <c r="N24" s="240"/>
      <c r="O24" s="240"/>
      <c r="P24" s="240"/>
      <c r="Q24" s="241"/>
      <c r="R24" s="326"/>
      <c r="S24" s="240"/>
      <c r="T24" s="240"/>
      <c r="U24" s="240"/>
      <c r="V24" s="241"/>
      <c r="W24" s="280"/>
      <c r="X24" s="241"/>
      <c r="Y24" s="280"/>
      <c r="Z24" s="241"/>
      <c r="AA24" s="280"/>
      <c r="AB24" s="241"/>
      <c r="AC24" s="280"/>
      <c r="AD24" s="241"/>
      <c r="AE24" s="286"/>
      <c r="AF24" s="241"/>
      <c r="AG24" s="26"/>
    </row>
    <row r="25" spans="1:33" ht="24.75" customHeight="1">
      <c r="A25" s="316" t="s">
        <v>175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1"/>
      <c r="W25" s="280"/>
      <c r="X25" s="241"/>
      <c r="Y25" s="280"/>
      <c r="Z25" s="241"/>
      <c r="AA25" s="280"/>
      <c r="AB25" s="241"/>
      <c r="AC25" s="280"/>
      <c r="AD25" s="241"/>
      <c r="AE25" s="286"/>
      <c r="AF25" s="241"/>
      <c r="AG25" s="26"/>
    </row>
    <row r="26" spans="1:33" ht="21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26"/>
      <c r="R26" s="28"/>
      <c r="S26" s="28"/>
      <c r="T26" s="28"/>
      <c r="U26" s="28"/>
      <c r="V26" s="28"/>
      <c r="W26" s="26"/>
      <c r="X26" s="26"/>
      <c r="Y26" s="26"/>
      <c r="Z26" s="26"/>
      <c r="AA26" s="26"/>
      <c r="AB26" s="26"/>
      <c r="AC26" s="26"/>
      <c r="AD26" s="26"/>
      <c r="AE26" s="26"/>
      <c r="AF26" s="28"/>
      <c r="AG26" s="26"/>
    </row>
    <row r="27" spans="1:33" ht="16.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26"/>
      <c r="R27" s="28"/>
      <c r="S27" s="28"/>
      <c r="T27" s="28"/>
      <c r="U27" s="28"/>
      <c r="V27" s="28"/>
      <c r="W27" s="26"/>
      <c r="X27" s="26"/>
      <c r="Y27" s="26"/>
      <c r="Z27" s="26"/>
      <c r="AA27" s="26"/>
      <c r="AB27" s="26"/>
      <c r="AC27" s="26"/>
      <c r="AD27" s="26"/>
      <c r="AE27" s="26"/>
      <c r="AF27" s="28"/>
      <c r="AG27" s="26"/>
    </row>
    <row r="28" spans="1:33" ht="18.75" customHeight="1">
      <c r="A28" s="243" t="s">
        <v>375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108"/>
    </row>
    <row r="29" spans="1:33" ht="21" customHeight="1">
      <c r="A29" s="111"/>
      <c r="B29" s="111"/>
      <c r="C29" s="111"/>
      <c r="D29" s="111"/>
      <c r="E29" s="111"/>
      <c r="F29" s="111"/>
      <c r="G29" s="111"/>
      <c r="H29" s="111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1"/>
      <c r="X29" s="26"/>
      <c r="Y29" s="26"/>
      <c r="Z29" s="318"/>
      <c r="AA29" s="251"/>
      <c r="AB29" s="251"/>
      <c r="AC29" s="26"/>
      <c r="AD29" s="318" t="s">
        <v>376</v>
      </c>
      <c r="AE29" s="251"/>
      <c r="AF29" s="251"/>
      <c r="AG29" s="26"/>
    </row>
    <row r="30" spans="1:33" ht="24.75" customHeight="1">
      <c r="A30" s="319" t="s">
        <v>360</v>
      </c>
      <c r="B30" s="320" t="s">
        <v>377</v>
      </c>
      <c r="C30" s="283"/>
      <c r="D30" s="283"/>
      <c r="E30" s="283"/>
      <c r="F30" s="283"/>
      <c r="G30" s="283"/>
      <c r="H30" s="283"/>
      <c r="I30" s="283"/>
      <c r="J30" s="283"/>
      <c r="K30" s="283"/>
      <c r="L30" s="284"/>
      <c r="M30" s="323" t="s">
        <v>378</v>
      </c>
      <c r="N30" s="240"/>
      <c r="O30" s="240"/>
      <c r="P30" s="241"/>
      <c r="Q30" s="323" t="s">
        <v>379</v>
      </c>
      <c r="R30" s="240"/>
      <c r="S30" s="240"/>
      <c r="T30" s="241"/>
      <c r="U30" s="323" t="s">
        <v>380</v>
      </c>
      <c r="V30" s="240"/>
      <c r="W30" s="240"/>
      <c r="X30" s="241"/>
      <c r="Y30" s="323" t="s">
        <v>381</v>
      </c>
      <c r="Z30" s="240"/>
      <c r="AA30" s="240"/>
      <c r="AB30" s="241"/>
      <c r="AC30" s="323" t="s">
        <v>175</v>
      </c>
      <c r="AD30" s="240"/>
      <c r="AE30" s="240"/>
      <c r="AF30" s="241"/>
      <c r="AG30" s="26"/>
    </row>
    <row r="31" spans="1:33" ht="24.75" customHeight="1">
      <c r="A31" s="256"/>
      <c r="B31" s="321"/>
      <c r="C31" s="235"/>
      <c r="D31" s="235"/>
      <c r="E31" s="235"/>
      <c r="F31" s="235"/>
      <c r="G31" s="235"/>
      <c r="H31" s="235"/>
      <c r="I31" s="235"/>
      <c r="J31" s="235"/>
      <c r="K31" s="235"/>
      <c r="L31" s="322"/>
      <c r="M31" s="317" t="s">
        <v>353</v>
      </c>
      <c r="N31" s="317" t="s">
        <v>35</v>
      </c>
      <c r="O31" s="317" t="s">
        <v>382</v>
      </c>
      <c r="P31" s="317" t="s">
        <v>383</v>
      </c>
      <c r="Q31" s="317" t="s">
        <v>353</v>
      </c>
      <c r="R31" s="317" t="s">
        <v>35</v>
      </c>
      <c r="S31" s="317" t="s">
        <v>382</v>
      </c>
      <c r="T31" s="317" t="s">
        <v>383</v>
      </c>
      <c r="U31" s="317" t="s">
        <v>353</v>
      </c>
      <c r="V31" s="317" t="s">
        <v>35</v>
      </c>
      <c r="W31" s="317" t="s">
        <v>382</v>
      </c>
      <c r="X31" s="317" t="s">
        <v>383</v>
      </c>
      <c r="Y31" s="317" t="s">
        <v>353</v>
      </c>
      <c r="Z31" s="317" t="s">
        <v>35</v>
      </c>
      <c r="AA31" s="317" t="s">
        <v>382</v>
      </c>
      <c r="AB31" s="317" t="s">
        <v>383</v>
      </c>
      <c r="AC31" s="317" t="s">
        <v>353</v>
      </c>
      <c r="AD31" s="317" t="s">
        <v>35</v>
      </c>
      <c r="AE31" s="317" t="s">
        <v>382</v>
      </c>
      <c r="AF31" s="317" t="s">
        <v>383</v>
      </c>
      <c r="AG31" s="26"/>
    </row>
    <row r="32" spans="1:33" ht="36.75" customHeight="1">
      <c r="A32" s="237"/>
      <c r="B32" s="285"/>
      <c r="C32" s="251"/>
      <c r="D32" s="251"/>
      <c r="E32" s="251"/>
      <c r="F32" s="251"/>
      <c r="G32" s="251"/>
      <c r="H32" s="251"/>
      <c r="I32" s="251"/>
      <c r="J32" s="251"/>
      <c r="K32" s="251"/>
      <c r="L32" s="27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6"/>
    </row>
    <row r="33" spans="1:33" ht="18.75" customHeight="1">
      <c r="A33" s="110">
        <v>1</v>
      </c>
      <c r="B33" s="314">
        <v>2</v>
      </c>
      <c r="C33" s="240"/>
      <c r="D33" s="240"/>
      <c r="E33" s="240"/>
      <c r="F33" s="240"/>
      <c r="G33" s="240"/>
      <c r="H33" s="240"/>
      <c r="I33" s="240"/>
      <c r="J33" s="240"/>
      <c r="K33" s="240"/>
      <c r="L33" s="241"/>
      <c r="M33" s="60">
        <v>3</v>
      </c>
      <c r="N33" s="60">
        <v>4</v>
      </c>
      <c r="O33" s="60">
        <v>5</v>
      </c>
      <c r="P33" s="60">
        <v>6</v>
      </c>
      <c r="Q33" s="60">
        <v>7</v>
      </c>
      <c r="R33" s="60">
        <v>8</v>
      </c>
      <c r="S33" s="60">
        <v>9</v>
      </c>
      <c r="T33" s="60">
        <v>10</v>
      </c>
      <c r="U33" s="60">
        <v>11</v>
      </c>
      <c r="V33" s="60">
        <v>12</v>
      </c>
      <c r="W33" s="60">
        <v>13</v>
      </c>
      <c r="X33" s="60">
        <v>14</v>
      </c>
      <c r="Y33" s="60">
        <v>15</v>
      </c>
      <c r="Z33" s="60">
        <v>16</v>
      </c>
      <c r="AA33" s="60">
        <v>17</v>
      </c>
      <c r="AB33" s="60">
        <v>18</v>
      </c>
      <c r="AC33" s="60">
        <v>19</v>
      </c>
      <c r="AD33" s="60">
        <v>20</v>
      </c>
      <c r="AE33" s="60">
        <v>21</v>
      </c>
      <c r="AF33" s="60">
        <v>22</v>
      </c>
      <c r="AG33" s="26"/>
    </row>
    <row r="34" spans="1:33" ht="19.5" customHeight="1">
      <c r="A34" s="101"/>
      <c r="B34" s="315"/>
      <c r="C34" s="240"/>
      <c r="D34" s="240"/>
      <c r="E34" s="240"/>
      <c r="F34" s="240"/>
      <c r="G34" s="240"/>
      <c r="H34" s="240"/>
      <c r="I34" s="240"/>
      <c r="J34" s="240"/>
      <c r="K34" s="240"/>
      <c r="L34" s="241"/>
      <c r="M34" s="60"/>
      <c r="N34" s="60"/>
      <c r="O34" s="60"/>
      <c r="P34" s="61"/>
      <c r="Q34" s="60"/>
      <c r="R34" s="60"/>
      <c r="S34" s="60"/>
      <c r="T34" s="61"/>
      <c r="U34" s="60"/>
      <c r="V34" s="60"/>
      <c r="W34" s="60"/>
      <c r="X34" s="61"/>
      <c r="Y34" s="60"/>
      <c r="Z34" s="60"/>
      <c r="AA34" s="60"/>
      <c r="AB34" s="61"/>
      <c r="AC34" s="60"/>
      <c r="AD34" s="60"/>
      <c r="AE34" s="60"/>
      <c r="AF34" s="61"/>
      <c r="AG34" s="26"/>
    </row>
    <row r="35" spans="1:33" ht="19.5" customHeight="1">
      <c r="A35" s="101"/>
      <c r="B35" s="315"/>
      <c r="C35" s="240"/>
      <c r="D35" s="240"/>
      <c r="E35" s="240"/>
      <c r="F35" s="240"/>
      <c r="G35" s="240"/>
      <c r="H35" s="240"/>
      <c r="I35" s="240"/>
      <c r="J35" s="240"/>
      <c r="K35" s="240"/>
      <c r="L35" s="241"/>
      <c r="M35" s="60"/>
      <c r="N35" s="60"/>
      <c r="O35" s="60"/>
      <c r="P35" s="61"/>
      <c r="Q35" s="60"/>
      <c r="R35" s="60"/>
      <c r="S35" s="60"/>
      <c r="T35" s="61"/>
      <c r="U35" s="60"/>
      <c r="V35" s="60"/>
      <c r="W35" s="60"/>
      <c r="X35" s="61"/>
      <c r="Y35" s="60"/>
      <c r="Z35" s="60"/>
      <c r="AA35" s="60"/>
      <c r="AB35" s="61"/>
      <c r="AC35" s="60"/>
      <c r="AD35" s="60"/>
      <c r="AE35" s="60"/>
      <c r="AF35" s="61"/>
      <c r="AG35" s="26"/>
    </row>
    <row r="36" spans="1:33" ht="19.5" customHeight="1">
      <c r="A36" s="101"/>
      <c r="B36" s="315"/>
      <c r="C36" s="240"/>
      <c r="D36" s="240"/>
      <c r="E36" s="240"/>
      <c r="F36" s="240"/>
      <c r="G36" s="240"/>
      <c r="H36" s="240"/>
      <c r="I36" s="240"/>
      <c r="J36" s="240"/>
      <c r="K36" s="240"/>
      <c r="L36" s="241"/>
      <c r="M36" s="60"/>
      <c r="N36" s="60"/>
      <c r="O36" s="60"/>
      <c r="P36" s="61"/>
      <c r="Q36" s="60"/>
      <c r="R36" s="60"/>
      <c r="S36" s="60"/>
      <c r="T36" s="61"/>
      <c r="U36" s="60"/>
      <c r="V36" s="60"/>
      <c r="W36" s="60"/>
      <c r="X36" s="61"/>
      <c r="Y36" s="60"/>
      <c r="Z36" s="60"/>
      <c r="AA36" s="60"/>
      <c r="AB36" s="61"/>
      <c r="AC36" s="60"/>
      <c r="AD36" s="60"/>
      <c r="AE36" s="60"/>
      <c r="AF36" s="61"/>
      <c r="AG36" s="26"/>
    </row>
    <row r="37" spans="1:33" ht="19.5" customHeight="1">
      <c r="A37" s="101"/>
      <c r="B37" s="315"/>
      <c r="C37" s="240"/>
      <c r="D37" s="240"/>
      <c r="E37" s="240"/>
      <c r="F37" s="240"/>
      <c r="G37" s="240"/>
      <c r="H37" s="240"/>
      <c r="I37" s="240"/>
      <c r="J37" s="240"/>
      <c r="K37" s="240"/>
      <c r="L37" s="241"/>
      <c r="M37" s="60"/>
      <c r="N37" s="60"/>
      <c r="O37" s="60"/>
      <c r="P37" s="61"/>
      <c r="Q37" s="60"/>
      <c r="R37" s="60"/>
      <c r="S37" s="60"/>
      <c r="T37" s="61"/>
      <c r="U37" s="60"/>
      <c r="V37" s="60"/>
      <c r="W37" s="60"/>
      <c r="X37" s="61"/>
      <c r="Y37" s="60"/>
      <c r="Z37" s="60"/>
      <c r="AA37" s="60"/>
      <c r="AB37" s="61"/>
      <c r="AC37" s="60"/>
      <c r="AD37" s="60"/>
      <c r="AE37" s="60"/>
      <c r="AF37" s="61"/>
      <c r="AG37" s="26"/>
    </row>
    <row r="38" spans="1:33" ht="24.75" customHeight="1">
      <c r="A38" s="316" t="s">
        <v>175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60"/>
      <c r="N38" s="60"/>
      <c r="O38" s="60"/>
      <c r="P38" s="61"/>
      <c r="Q38" s="60"/>
      <c r="R38" s="60"/>
      <c r="S38" s="60"/>
      <c r="T38" s="61"/>
      <c r="U38" s="60"/>
      <c r="V38" s="60"/>
      <c r="W38" s="60"/>
      <c r="X38" s="61"/>
      <c r="Y38" s="60"/>
      <c r="Z38" s="60"/>
      <c r="AA38" s="60"/>
      <c r="AB38" s="61"/>
      <c r="AC38" s="60"/>
      <c r="AD38" s="60"/>
      <c r="AE38" s="60"/>
      <c r="AF38" s="61"/>
      <c r="AG38" s="26"/>
    </row>
    <row r="39" spans="1:33" ht="24.75" customHeight="1">
      <c r="A39" s="316" t="s">
        <v>384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1"/>
      <c r="M39" s="113" t="e">
        <f>M38/AC38*100</f>
        <v>#DIV/0!</v>
      </c>
      <c r="N39" s="61"/>
      <c r="O39" s="61"/>
      <c r="P39" s="61"/>
      <c r="Q39" s="113" t="e">
        <f>Q38/AC38*100</f>
        <v>#DIV/0!</v>
      </c>
      <c r="R39" s="61"/>
      <c r="S39" s="61"/>
      <c r="T39" s="61"/>
      <c r="U39" s="113" t="e">
        <f>U38/AC38*100</f>
        <v>#DIV/0!</v>
      </c>
      <c r="V39" s="61"/>
      <c r="W39" s="61"/>
      <c r="X39" s="61"/>
      <c r="Y39" s="113" t="e">
        <f>Y38/AC38*100</f>
        <v>#DIV/0!</v>
      </c>
      <c r="Z39" s="61"/>
      <c r="AA39" s="61"/>
      <c r="AB39" s="61"/>
      <c r="AC39" s="113" t="e">
        <f>AC38/AC38*100</f>
        <v>#DIV/0!</v>
      </c>
      <c r="AD39" s="61"/>
      <c r="AE39" s="61"/>
      <c r="AF39" s="61"/>
      <c r="AG39" s="26"/>
    </row>
    <row r="40" spans="1:33" ht="15" customHeight="1">
      <c r="A40" s="98"/>
      <c r="B40" s="98"/>
      <c r="C40" s="98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</row>
    <row r="41" spans="1:33" ht="15" customHeight="1">
      <c r="A41" s="98"/>
      <c r="B41" s="98"/>
      <c r="C41" s="98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</row>
    <row r="42" spans="1:33" ht="31.5" customHeight="1">
      <c r="A42" s="243" t="s">
        <v>385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235"/>
      <c r="AG42" s="108"/>
    </row>
    <row r="43" spans="1:33" ht="21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115"/>
      <c r="L43" s="26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313" t="s">
        <v>376</v>
      </c>
      <c r="AE43" s="235"/>
      <c r="AF43" s="235"/>
      <c r="AG43" s="115"/>
    </row>
    <row r="44" spans="1:33" ht="34.5" customHeight="1">
      <c r="A44" s="263" t="s">
        <v>386</v>
      </c>
      <c r="B44" s="324" t="s">
        <v>387</v>
      </c>
      <c r="C44" s="284"/>
      <c r="D44" s="282" t="s">
        <v>388</v>
      </c>
      <c r="E44" s="284"/>
      <c r="F44" s="324" t="s">
        <v>389</v>
      </c>
      <c r="G44" s="284"/>
      <c r="H44" s="282" t="s">
        <v>390</v>
      </c>
      <c r="I44" s="284"/>
      <c r="J44" s="282" t="s">
        <v>391</v>
      </c>
      <c r="K44" s="284"/>
      <c r="L44" s="242" t="s">
        <v>392</v>
      </c>
      <c r="M44" s="240"/>
      <c r="N44" s="240"/>
      <c r="O44" s="240"/>
      <c r="P44" s="240"/>
      <c r="Q44" s="240"/>
      <c r="R44" s="240"/>
      <c r="S44" s="240"/>
      <c r="T44" s="240"/>
      <c r="U44" s="241"/>
      <c r="V44" s="324" t="s">
        <v>393</v>
      </c>
      <c r="W44" s="283"/>
      <c r="X44" s="283"/>
      <c r="Y44" s="283"/>
      <c r="Z44" s="284"/>
      <c r="AA44" s="324" t="s">
        <v>394</v>
      </c>
      <c r="AB44" s="283"/>
      <c r="AC44" s="283"/>
      <c r="AD44" s="283"/>
      <c r="AE44" s="283"/>
      <c r="AF44" s="284"/>
      <c r="AG44" s="116"/>
    </row>
    <row r="45" spans="1:33" ht="52.5" customHeight="1">
      <c r="A45" s="256"/>
      <c r="B45" s="321"/>
      <c r="C45" s="322"/>
      <c r="D45" s="321"/>
      <c r="E45" s="322"/>
      <c r="F45" s="321"/>
      <c r="G45" s="322"/>
      <c r="H45" s="321"/>
      <c r="I45" s="322"/>
      <c r="J45" s="321"/>
      <c r="K45" s="322"/>
      <c r="L45" s="324" t="s">
        <v>395</v>
      </c>
      <c r="M45" s="284"/>
      <c r="N45" s="282" t="s">
        <v>396</v>
      </c>
      <c r="O45" s="284"/>
      <c r="P45" s="325" t="s">
        <v>397</v>
      </c>
      <c r="Q45" s="240"/>
      <c r="R45" s="240"/>
      <c r="S45" s="240"/>
      <c r="T45" s="240"/>
      <c r="U45" s="241"/>
      <c r="V45" s="321"/>
      <c r="W45" s="235"/>
      <c r="X45" s="235"/>
      <c r="Y45" s="235"/>
      <c r="Z45" s="322"/>
      <c r="AA45" s="321"/>
      <c r="AB45" s="235"/>
      <c r="AC45" s="235"/>
      <c r="AD45" s="235"/>
      <c r="AE45" s="235"/>
      <c r="AF45" s="322"/>
      <c r="AG45" s="116"/>
    </row>
    <row r="46" spans="1:33" ht="82.5" customHeight="1">
      <c r="A46" s="237"/>
      <c r="B46" s="285"/>
      <c r="C46" s="277"/>
      <c r="D46" s="285"/>
      <c r="E46" s="277"/>
      <c r="F46" s="285"/>
      <c r="G46" s="277"/>
      <c r="H46" s="285"/>
      <c r="I46" s="277"/>
      <c r="J46" s="285"/>
      <c r="K46" s="277"/>
      <c r="L46" s="285"/>
      <c r="M46" s="277"/>
      <c r="N46" s="285"/>
      <c r="O46" s="277"/>
      <c r="P46" s="325" t="s">
        <v>398</v>
      </c>
      <c r="Q46" s="241"/>
      <c r="R46" s="325" t="s">
        <v>399</v>
      </c>
      <c r="S46" s="241"/>
      <c r="T46" s="325" t="s">
        <v>400</v>
      </c>
      <c r="U46" s="241"/>
      <c r="V46" s="285"/>
      <c r="W46" s="251"/>
      <c r="X46" s="251"/>
      <c r="Y46" s="251"/>
      <c r="Z46" s="277"/>
      <c r="AA46" s="285"/>
      <c r="AB46" s="251"/>
      <c r="AC46" s="251"/>
      <c r="AD46" s="251"/>
      <c r="AE46" s="251"/>
      <c r="AF46" s="277"/>
      <c r="AG46" s="117"/>
    </row>
    <row r="47" spans="1:33" ht="18.75" customHeight="1">
      <c r="A47" s="58">
        <v>1</v>
      </c>
      <c r="B47" s="281">
        <v>2</v>
      </c>
      <c r="C47" s="241"/>
      <c r="D47" s="281">
        <v>3</v>
      </c>
      <c r="E47" s="241"/>
      <c r="F47" s="281">
        <v>4</v>
      </c>
      <c r="G47" s="241"/>
      <c r="H47" s="281">
        <v>5</v>
      </c>
      <c r="I47" s="241"/>
      <c r="J47" s="281">
        <v>6</v>
      </c>
      <c r="K47" s="241"/>
      <c r="L47" s="281">
        <v>7</v>
      </c>
      <c r="M47" s="241"/>
      <c r="N47" s="281">
        <v>8</v>
      </c>
      <c r="O47" s="241"/>
      <c r="P47" s="281">
        <v>9</v>
      </c>
      <c r="Q47" s="241"/>
      <c r="R47" s="265">
        <v>10</v>
      </c>
      <c r="S47" s="241"/>
      <c r="T47" s="281">
        <v>11</v>
      </c>
      <c r="U47" s="241"/>
      <c r="V47" s="281">
        <v>12</v>
      </c>
      <c r="W47" s="240"/>
      <c r="X47" s="240"/>
      <c r="Y47" s="240"/>
      <c r="Z47" s="241"/>
      <c r="AA47" s="281">
        <v>13</v>
      </c>
      <c r="AB47" s="240"/>
      <c r="AC47" s="240"/>
      <c r="AD47" s="240"/>
      <c r="AE47" s="240"/>
      <c r="AF47" s="241"/>
      <c r="AG47" s="116"/>
    </row>
    <row r="48" spans="1:33" ht="19.5" customHeight="1">
      <c r="A48" s="118"/>
      <c r="B48" s="312"/>
      <c r="C48" s="241"/>
      <c r="D48" s="281"/>
      <c r="E48" s="241"/>
      <c r="F48" s="280"/>
      <c r="G48" s="241"/>
      <c r="H48" s="280"/>
      <c r="I48" s="241"/>
      <c r="J48" s="280"/>
      <c r="K48" s="241"/>
      <c r="L48" s="280"/>
      <c r="M48" s="241"/>
      <c r="N48" s="280"/>
      <c r="O48" s="241"/>
      <c r="P48" s="280"/>
      <c r="Q48" s="241"/>
      <c r="R48" s="280"/>
      <c r="S48" s="241"/>
      <c r="T48" s="280"/>
      <c r="U48" s="241"/>
      <c r="V48" s="311"/>
      <c r="W48" s="240"/>
      <c r="X48" s="240"/>
      <c r="Y48" s="240"/>
      <c r="Z48" s="241"/>
      <c r="AA48" s="280"/>
      <c r="AB48" s="240"/>
      <c r="AC48" s="240"/>
      <c r="AD48" s="240"/>
      <c r="AE48" s="240"/>
      <c r="AF48" s="241"/>
      <c r="AG48" s="116"/>
    </row>
    <row r="49" spans="1:33" ht="19.5" customHeight="1">
      <c r="A49" s="118"/>
      <c r="B49" s="312"/>
      <c r="C49" s="241"/>
      <c r="D49" s="281"/>
      <c r="E49" s="241"/>
      <c r="F49" s="280"/>
      <c r="G49" s="241"/>
      <c r="H49" s="280"/>
      <c r="I49" s="241"/>
      <c r="J49" s="280"/>
      <c r="K49" s="241"/>
      <c r="L49" s="280"/>
      <c r="M49" s="241"/>
      <c r="N49" s="280"/>
      <c r="O49" s="241"/>
      <c r="P49" s="280"/>
      <c r="Q49" s="241"/>
      <c r="R49" s="280"/>
      <c r="S49" s="241"/>
      <c r="T49" s="280"/>
      <c r="U49" s="241"/>
      <c r="V49" s="311"/>
      <c r="W49" s="240"/>
      <c r="X49" s="240"/>
      <c r="Y49" s="240"/>
      <c r="Z49" s="241"/>
      <c r="AA49" s="280"/>
      <c r="AB49" s="240"/>
      <c r="AC49" s="240"/>
      <c r="AD49" s="240"/>
      <c r="AE49" s="240"/>
      <c r="AF49" s="241"/>
      <c r="AG49" s="116"/>
    </row>
    <row r="50" spans="1:33" ht="19.5" customHeight="1">
      <c r="A50" s="118"/>
      <c r="B50" s="312"/>
      <c r="C50" s="241"/>
      <c r="D50" s="281"/>
      <c r="E50" s="241"/>
      <c r="F50" s="280"/>
      <c r="G50" s="241"/>
      <c r="H50" s="280"/>
      <c r="I50" s="241"/>
      <c r="J50" s="280"/>
      <c r="K50" s="241"/>
      <c r="L50" s="280"/>
      <c r="M50" s="241"/>
      <c r="N50" s="280"/>
      <c r="O50" s="241"/>
      <c r="P50" s="280"/>
      <c r="Q50" s="241"/>
      <c r="R50" s="280"/>
      <c r="S50" s="241"/>
      <c r="T50" s="280"/>
      <c r="U50" s="241"/>
      <c r="V50" s="311"/>
      <c r="W50" s="240"/>
      <c r="X50" s="240"/>
      <c r="Y50" s="240"/>
      <c r="Z50" s="241"/>
      <c r="AA50" s="280"/>
      <c r="AB50" s="240"/>
      <c r="AC50" s="240"/>
      <c r="AD50" s="240"/>
      <c r="AE50" s="240"/>
      <c r="AF50" s="241"/>
      <c r="AG50" s="116"/>
    </row>
    <row r="51" spans="1:33" ht="19.5" customHeight="1">
      <c r="A51" s="118"/>
      <c r="B51" s="312"/>
      <c r="C51" s="241"/>
      <c r="D51" s="281"/>
      <c r="E51" s="241"/>
      <c r="F51" s="280"/>
      <c r="G51" s="241"/>
      <c r="H51" s="280"/>
      <c r="I51" s="241"/>
      <c r="J51" s="280"/>
      <c r="K51" s="241"/>
      <c r="L51" s="280"/>
      <c r="M51" s="241"/>
      <c r="N51" s="280"/>
      <c r="O51" s="241"/>
      <c r="P51" s="280"/>
      <c r="Q51" s="241"/>
      <c r="R51" s="280"/>
      <c r="S51" s="241"/>
      <c r="T51" s="280"/>
      <c r="U51" s="241"/>
      <c r="V51" s="311"/>
      <c r="W51" s="240"/>
      <c r="X51" s="240"/>
      <c r="Y51" s="240"/>
      <c r="Z51" s="241"/>
      <c r="AA51" s="280"/>
      <c r="AB51" s="240"/>
      <c r="AC51" s="240"/>
      <c r="AD51" s="240"/>
      <c r="AE51" s="240"/>
      <c r="AF51" s="241"/>
      <c r="AG51" s="116"/>
    </row>
    <row r="52" spans="1:33" ht="19.5" customHeight="1">
      <c r="A52" s="118"/>
      <c r="B52" s="312"/>
      <c r="C52" s="241"/>
      <c r="D52" s="281"/>
      <c r="E52" s="241"/>
      <c r="F52" s="280"/>
      <c r="G52" s="241"/>
      <c r="H52" s="280"/>
      <c r="I52" s="241"/>
      <c r="J52" s="280"/>
      <c r="K52" s="241"/>
      <c r="L52" s="280"/>
      <c r="M52" s="241"/>
      <c r="N52" s="280"/>
      <c r="O52" s="241"/>
      <c r="P52" s="280"/>
      <c r="Q52" s="241"/>
      <c r="R52" s="280"/>
      <c r="S52" s="241"/>
      <c r="T52" s="280"/>
      <c r="U52" s="241"/>
      <c r="V52" s="311"/>
      <c r="W52" s="240"/>
      <c r="X52" s="240"/>
      <c r="Y52" s="240"/>
      <c r="Z52" s="241"/>
      <c r="AA52" s="280"/>
      <c r="AB52" s="240"/>
      <c r="AC52" s="240"/>
      <c r="AD52" s="240"/>
      <c r="AE52" s="240"/>
      <c r="AF52" s="241"/>
      <c r="AG52" s="116"/>
    </row>
    <row r="53" spans="1:33" ht="19.5" customHeight="1">
      <c r="A53" s="118"/>
      <c r="B53" s="312"/>
      <c r="C53" s="241"/>
      <c r="D53" s="281"/>
      <c r="E53" s="241"/>
      <c r="F53" s="280"/>
      <c r="G53" s="241"/>
      <c r="H53" s="280"/>
      <c r="I53" s="241"/>
      <c r="J53" s="280"/>
      <c r="K53" s="241"/>
      <c r="L53" s="280"/>
      <c r="M53" s="241"/>
      <c r="N53" s="280"/>
      <c r="O53" s="241"/>
      <c r="P53" s="280"/>
      <c r="Q53" s="241"/>
      <c r="R53" s="280"/>
      <c r="S53" s="241"/>
      <c r="T53" s="280"/>
      <c r="U53" s="241"/>
      <c r="V53" s="311"/>
      <c r="W53" s="240"/>
      <c r="X53" s="240"/>
      <c r="Y53" s="240"/>
      <c r="Z53" s="241"/>
      <c r="AA53" s="280"/>
      <c r="AB53" s="240"/>
      <c r="AC53" s="240"/>
      <c r="AD53" s="240"/>
      <c r="AE53" s="240"/>
      <c r="AF53" s="241"/>
      <c r="AG53" s="116"/>
    </row>
    <row r="54" spans="1:33" ht="19.5" customHeight="1">
      <c r="A54" s="118"/>
      <c r="B54" s="312"/>
      <c r="C54" s="241"/>
      <c r="D54" s="281"/>
      <c r="E54" s="241"/>
      <c r="F54" s="280"/>
      <c r="G54" s="241"/>
      <c r="H54" s="280"/>
      <c r="I54" s="241"/>
      <c r="J54" s="280"/>
      <c r="K54" s="241"/>
      <c r="L54" s="280"/>
      <c r="M54" s="241"/>
      <c r="N54" s="280"/>
      <c r="O54" s="241"/>
      <c r="P54" s="280"/>
      <c r="Q54" s="241"/>
      <c r="R54" s="280"/>
      <c r="S54" s="241"/>
      <c r="T54" s="280"/>
      <c r="U54" s="241"/>
      <c r="V54" s="311"/>
      <c r="W54" s="240"/>
      <c r="X54" s="240"/>
      <c r="Y54" s="240"/>
      <c r="Z54" s="241"/>
      <c r="AA54" s="280"/>
      <c r="AB54" s="240"/>
      <c r="AC54" s="240"/>
      <c r="AD54" s="240"/>
      <c r="AE54" s="240"/>
      <c r="AF54" s="241"/>
      <c r="AG54" s="116"/>
    </row>
    <row r="55" spans="1:33" ht="24.75" customHeight="1">
      <c r="A55" s="332" t="s">
        <v>175</v>
      </c>
      <c r="B55" s="240"/>
      <c r="C55" s="240"/>
      <c r="D55" s="240"/>
      <c r="E55" s="241"/>
      <c r="F55" s="280"/>
      <c r="G55" s="241"/>
      <c r="H55" s="280"/>
      <c r="I55" s="241"/>
      <c r="J55" s="280"/>
      <c r="K55" s="241"/>
      <c r="L55" s="280"/>
      <c r="M55" s="241"/>
      <c r="N55" s="280"/>
      <c r="O55" s="241"/>
      <c r="P55" s="280"/>
      <c r="Q55" s="241"/>
      <c r="R55" s="280"/>
      <c r="S55" s="241"/>
      <c r="T55" s="280"/>
      <c r="U55" s="241"/>
      <c r="V55" s="311"/>
      <c r="W55" s="240"/>
      <c r="X55" s="240"/>
      <c r="Y55" s="240"/>
      <c r="Z55" s="241"/>
      <c r="AA55" s="280"/>
      <c r="AB55" s="240"/>
      <c r="AC55" s="240"/>
      <c r="AD55" s="240"/>
      <c r="AE55" s="240"/>
      <c r="AF55" s="241"/>
      <c r="AG55" s="116"/>
    </row>
    <row r="56" spans="1:33" ht="15" customHeight="1">
      <c r="A56" s="98"/>
      <c r="B56" s="98"/>
      <c r="C56" s="98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</row>
    <row r="57" spans="1:33" ht="15" customHeight="1">
      <c r="A57" s="98"/>
      <c r="B57" s="98"/>
      <c r="C57" s="98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</row>
    <row r="58" spans="1:33" ht="15" customHeight="1">
      <c r="A58" s="98"/>
      <c r="B58" s="98"/>
      <c r="C58" s="98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</row>
    <row r="59" spans="1:33" ht="15" customHeight="1">
      <c r="A59" s="98"/>
      <c r="B59" s="98"/>
      <c r="C59" s="98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</row>
    <row r="60" spans="1:33" ht="18" customHeight="1">
      <c r="A60" s="327" t="s">
        <v>444</v>
      </c>
      <c r="B60" s="235"/>
      <c r="C60" s="235"/>
      <c r="D60" s="235"/>
      <c r="E60" s="235"/>
      <c r="F60" s="235"/>
      <c r="G60" s="235"/>
      <c r="H60" s="119"/>
      <c r="I60" s="119"/>
      <c r="J60" s="119"/>
      <c r="K60" s="119"/>
      <c r="L60" s="119"/>
      <c r="M60" s="328"/>
      <c r="N60" s="235"/>
      <c r="O60" s="235"/>
      <c r="P60" s="235"/>
      <c r="Q60" s="235"/>
      <c r="R60" s="119"/>
      <c r="S60" s="119"/>
      <c r="T60" s="119"/>
      <c r="U60" s="119"/>
      <c r="V60" s="119"/>
      <c r="W60" s="247"/>
      <c r="X60" s="235"/>
      <c r="Y60" s="235"/>
      <c r="Z60" s="235"/>
      <c r="AA60" s="235"/>
      <c r="AB60" s="18" t="s">
        <v>428</v>
      </c>
      <c r="AC60" s="1"/>
      <c r="AD60" s="1"/>
      <c r="AE60" s="1"/>
      <c r="AF60" s="1"/>
      <c r="AG60" s="1"/>
    </row>
    <row r="61" spans="1:33" ht="21" customHeight="1">
      <c r="A61" s="51"/>
      <c r="B61" s="313" t="s">
        <v>401</v>
      </c>
      <c r="C61" s="235"/>
      <c r="D61" s="235"/>
      <c r="E61" s="235"/>
      <c r="F61" s="235"/>
      <c r="G61" s="235"/>
      <c r="H61" s="98"/>
      <c r="I61" s="98"/>
      <c r="J61" s="109"/>
      <c r="K61" s="109"/>
      <c r="L61" s="109"/>
      <c r="M61" s="51"/>
      <c r="N61" s="26"/>
      <c r="O61" s="26"/>
      <c r="P61" s="26"/>
      <c r="Q61" s="26"/>
      <c r="R61" s="26" t="s">
        <v>88</v>
      </c>
      <c r="S61" s="51"/>
      <c r="T61" s="51"/>
      <c r="U61" s="51"/>
      <c r="V61" s="26"/>
      <c r="W61" s="51"/>
      <c r="X61" s="51"/>
      <c r="Y61" s="51"/>
      <c r="Z61" s="51"/>
      <c r="AA61" s="51"/>
      <c r="AB61" s="260" t="s">
        <v>402</v>
      </c>
      <c r="AC61" s="235"/>
      <c r="AD61" s="235"/>
      <c r="AE61" s="235"/>
      <c r="AF61" s="235"/>
      <c r="AG61" s="51"/>
    </row>
    <row r="62" spans="1:33" ht="16.5" customHeight="1">
      <c r="A62" s="87"/>
      <c r="B62" s="87"/>
      <c r="C62" s="120"/>
      <c r="D62" s="87"/>
      <c r="E62" s="87"/>
      <c r="F62" s="121"/>
      <c r="G62" s="121"/>
      <c r="H62" s="121"/>
      <c r="I62" s="121"/>
      <c r="J62" s="121"/>
      <c r="K62" s="121"/>
      <c r="L62" s="121"/>
      <c r="M62" s="121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</row>
    <row r="63" spans="1:33" ht="1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</row>
    <row r="64" spans="1:33" ht="3.75" hidden="1" customHeight="1">
      <c r="A64" s="26"/>
      <c r="B64" s="26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</row>
    <row r="65" spans="1:33" ht="102" customHeight="1">
      <c r="A65" s="329"/>
      <c r="B65" s="235"/>
      <c r="C65" s="235"/>
      <c r="D65" s="235"/>
      <c r="E65" s="235"/>
      <c r="F65" s="235"/>
      <c r="G65" s="235"/>
      <c r="H65" s="235"/>
      <c r="I65" s="235"/>
      <c r="J65" s="235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330"/>
      <c r="AE65" s="235"/>
      <c r="AF65" s="235"/>
      <c r="AG65" s="124"/>
    </row>
    <row r="66" spans="1:33" ht="21" customHeight="1">
      <c r="A66" s="26"/>
      <c r="B66" s="26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</row>
    <row r="67" spans="1:33" ht="21" customHeight="1">
      <c r="A67" s="26"/>
      <c r="B67" s="26"/>
      <c r="C67" s="9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</row>
    <row r="68" spans="1:33" ht="21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</row>
    <row r="69" spans="1:33" ht="21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</row>
    <row r="70" spans="1:33" ht="21" customHeight="1">
      <c r="A70" s="26"/>
      <c r="B70" s="26"/>
      <c r="C70" s="125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</row>
    <row r="71" spans="1:33" ht="21" customHeight="1">
      <c r="A71" s="26"/>
      <c r="B71" s="26"/>
      <c r="C71" s="125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</row>
    <row r="72" spans="1:33" ht="21" customHeight="1">
      <c r="A72" s="26"/>
      <c r="B72" s="26"/>
      <c r="C72" s="1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</row>
    <row r="73" spans="1:33" ht="21" customHeight="1">
      <c r="A73" s="26"/>
      <c r="B73" s="26"/>
      <c r="C73" s="125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</row>
    <row r="74" spans="1:33" ht="21" customHeight="1">
      <c r="A74" s="26"/>
      <c r="B74" s="26"/>
      <c r="C74" s="125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</row>
    <row r="75" spans="1:33" ht="21" customHeight="1">
      <c r="A75" s="26"/>
      <c r="B75" s="26"/>
      <c r="C75" s="125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</row>
    <row r="76" spans="1:33" ht="21" customHeight="1">
      <c r="A76" s="26"/>
      <c r="B76" s="26"/>
      <c r="C76" s="125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</row>
    <row r="77" spans="1:33" ht="21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</row>
    <row r="78" spans="1:33" ht="21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</row>
    <row r="79" spans="1:33" ht="21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</row>
    <row r="80" spans="1:33" ht="21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</row>
    <row r="81" spans="1:33" ht="21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</row>
    <row r="82" spans="1:33" ht="21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</row>
    <row r="83" spans="1:33" ht="21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</row>
    <row r="84" spans="1:33" ht="21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</row>
    <row r="85" spans="1:33" ht="21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</row>
    <row r="86" spans="1:33" ht="21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</row>
    <row r="87" spans="1:33" ht="21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</row>
    <row r="88" spans="1:33" ht="21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</row>
    <row r="89" spans="1:33" ht="21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</row>
    <row r="90" spans="1:33" ht="21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</row>
    <row r="91" spans="1:33" ht="21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</row>
    <row r="92" spans="1:33" ht="21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</row>
    <row r="93" spans="1:33" ht="21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</row>
    <row r="94" spans="1:33" ht="21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</row>
    <row r="95" spans="1:33" ht="21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</row>
    <row r="96" spans="1:33" ht="21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</row>
    <row r="97" spans="1:33" ht="21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</row>
    <row r="98" spans="1:33" ht="21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</row>
    <row r="99" spans="1:33" ht="21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</row>
    <row r="100" spans="1:33" ht="21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</row>
    <row r="101" spans="1:33" ht="21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</row>
    <row r="102" spans="1:33" ht="21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</row>
    <row r="103" spans="1:33" ht="21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</row>
    <row r="104" spans="1:33" ht="21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</row>
    <row r="105" spans="1:33" ht="21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</row>
    <row r="106" spans="1:33" ht="21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</row>
    <row r="107" spans="1:33" ht="21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</row>
    <row r="108" spans="1:33" ht="21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</row>
    <row r="109" spans="1:33" ht="21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</row>
    <row r="110" spans="1:33" ht="21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</row>
    <row r="111" spans="1:33" ht="21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</row>
    <row r="112" spans="1:33" ht="21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</row>
    <row r="113" spans="1:33" ht="21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</row>
    <row r="114" spans="1:33" ht="21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</row>
    <row r="115" spans="1:33" ht="21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ht="21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</row>
    <row r="117" spans="1:33" ht="21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</row>
    <row r="118" spans="1:33" ht="21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</row>
    <row r="119" spans="1:33" ht="21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</row>
    <row r="120" spans="1:33" ht="21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1:33" ht="21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</row>
    <row r="122" spans="1:33" ht="21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</row>
    <row r="123" spans="1:33" ht="21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</row>
    <row r="124" spans="1:33" ht="21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</row>
    <row r="125" spans="1:33" ht="21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</row>
    <row r="126" spans="1:33" ht="21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</row>
    <row r="127" spans="1:33" ht="21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</row>
    <row r="128" spans="1:33" ht="21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</row>
    <row r="129" spans="1:33" ht="21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</row>
    <row r="130" spans="1:33" ht="21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</row>
    <row r="131" spans="1:33" ht="21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</row>
    <row r="132" spans="1:33" ht="21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</row>
    <row r="133" spans="1:33" ht="21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</row>
    <row r="134" spans="1:33" ht="21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</row>
    <row r="135" spans="1:33" ht="21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</row>
    <row r="136" spans="1:33" ht="21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</row>
    <row r="137" spans="1:33" ht="21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</row>
    <row r="138" spans="1:33" ht="21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</row>
    <row r="139" spans="1:33" ht="21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</row>
    <row r="140" spans="1:33" ht="21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</row>
    <row r="141" spans="1:33" ht="21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</row>
    <row r="142" spans="1:33" ht="21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</row>
    <row r="143" spans="1:33" ht="21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</row>
    <row r="144" spans="1:33" ht="21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</row>
    <row r="145" spans="1:33" ht="21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</row>
    <row r="146" spans="1:33" ht="21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</row>
    <row r="147" spans="1:33" ht="21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</row>
    <row r="148" spans="1:33" ht="21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</row>
    <row r="149" spans="1:33" ht="21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</row>
    <row r="150" spans="1:33" ht="21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</row>
    <row r="151" spans="1:33" ht="21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</row>
    <row r="152" spans="1:33" ht="21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</row>
    <row r="153" spans="1:33" ht="21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</row>
    <row r="154" spans="1:33" ht="21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</row>
    <row r="155" spans="1:33" ht="21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</row>
    <row r="156" spans="1:33" ht="21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</row>
    <row r="157" spans="1:33" ht="21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</row>
    <row r="158" spans="1:33" ht="21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</row>
    <row r="159" spans="1:33" ht="21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</row>
    <row r="160" spans="1:33" ht="21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</row>
    <row r="161" spans="1:33" ht="21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</row>
    <row r="162" spans="1:33" ht="21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</row>
    <row r="163" spans="1:33" ht="21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</row>
    <row r="164" spans="1:33" ht="21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</row>
    <row r="165" spans="1:33" ht="21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</row>
    <row r="166" spans="1:33" ht="21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</row>
    <row r="167" spans="1:33" ht="21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</row>
    <row r="168" spans="1:33" ht="21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</row>
    <row r="169" spans="1:33" ht="21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</row>
    <row r="170" spans="1:33" ht="21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</row>
    <row r="171" spans="1:33" ht="21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</row>
    <row r="172" spans="1:33" ht="21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</row>
    <row r="173" spans="1:33" ht="21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</row>
    <row r="174" spans="1:33" ht="21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</row>
    <row r="175" spans="1:33" ht="21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</row>
    <row r="176" spans="1:33" ht="21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</row>
    <row r="177" spans="1:33" ht="21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</row>
    <row r="178" spans="1:33" ht="21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</row>
    <row r="179" spans="1:33" ht="21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</row>
    <row r="180" spans="1:33" ht="21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</row>
    <row r="181" spans="1:33" ht="21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</row>
    <row r="182" spans="1:33" ht="21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</row>
    <row r="183" spans="1:33" ht="21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</row>
    <row r="184" spans="1:33" ht="21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</row>
    <row r="185" spans="1:33" ht="21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</row>
    <row r="186" spans="1:33" ht="21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</row>
    <row r="187" spans="1:33" ht="21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</row>
    <row r="188" spans="1:33" ht="21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</row>
    <row r="189" spans="1:33" ht="21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</row>
    <row r="190" spans="1:33" ht="21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</row>
    <row r="191" spans="1:33" ht="21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</row>
    <row r="192" spans="1:33" ht="21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</row>
    <row r="193" spans="1:33" ht="21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</row>
    <row r="194" spans="1:33" ht="21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</row>
    <row r="195" spans="1:33" ht="21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</row>
    <row r="196" spans="1:33" ht="21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</row>
    <row r="197" spans="1:33" ht="21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</row>
    <row r="198" spans="1:33" ht="21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</row>
    <row r="199" spans="1:33" ht="21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1:33" ht="21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</row>
    <row r="201" spans="1:33" ht="21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</row>
    <row r="202" spans="1:33" ht="21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</row>
    <row r="203" spans="1:33" ht="21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</row>
    <row r="204" spans="1:33" ht="21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</row>
    <row r="205" spans="1:33" ht="21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1:33" ht="21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</row>
    <row r="207" spans="1:33" ht="21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</row>
    <row r="208" spans="1:33" ht="21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</row>
    <row r="209" spans="1:33" ht="21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</row>
    <row r="210" spans="1:33" ht="21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</row>
    <row r="211" spans="1:33" ht="21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</row>
    <row r="212" spans="1:33" ht="21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</row>
    <row r="213" spans="1:33" ht="21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</row>
    <row r="214" spans="1:33" ht="21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</row>
    <row r="215" spans="1:33" ht="21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</row>
    <row r="216" spans="1:33" ht="21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</row>
    <row r="217" spans="1:33" ht="21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</row>
    <row r="218" spans="1:33" ht="21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</row>
    <row r="219" spans="1:33" ht="21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</row>
    <row r="220" spans="1:33" ht="21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</row>
    <row r="221" spans="1:33" ht="21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</row>
    <row r="222" spans="1:33" ht="21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</row>
    <row r="223" spans="1:33" ht="21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</row>
    <row r="224" spans="1:33" ht="21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</row>
    <row r="225" spans="1:33" ht="21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</row>
    <row r="226" spans="1:33" ht="21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</row>
    <row r="227" spans="1:33" ht="21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</row>
    <row r="228" spans="1:33" ht="21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</row>
    <row r="229" spans="1:33" ht="21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</row>
    <row r="230" spans="1:33" ht="21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</row>
    <row r="231" spans="1:33" ht="21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</row>
    <row r="232" spans="1:33" ht="21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</row>
    <row r="233" spans="1:33" ht="21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</row>
    <row r="234" spans="1:33" ht="21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</row>
    <row r="235" spans="1:33" ht="21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</row>
    <row r="236" spans="1:33" ht="21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</row>
    <row r="237" spans="1:33" ht="21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</row>
    <row r="238" spans="1:33" ht="21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</row>
    <row r="239" spans="1:33" ht="21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</row>
    <row r="240" spans="1:33" ht="21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</row>
    <row r="241" spans="1:33" ht="21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</row>
    <row r="242" spans="1:33" ht="21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</row>
    <row r="243" spans="1:33" ht="21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</row>
    <row r="244" spans="1:33" ht="21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</row>
    <row r="245" spans="1:33" ht="21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</row>
    <row r="246" spans="1:33" ht="21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</row>
    <row r="247" spans="1:33" ht="21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</row>
    <row r="248" spans="1:33" ht="21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</row>
    <row r="249" spans="1:33" ht="21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</row>
    <row r="250" spans="1:33" ht="21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</row>
    <row r="251" spans="1:33" ht="21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</row>
    <row r="252" spans="1:33" ht="21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</row>
    <row r="253" spans="1:33" ht="21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</row>
    <row r="254" spans="1:33" ht="21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</row>
    <row r="255" spans="1:33" ht="21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</row>
    <row r="256" spans="1:33" ht="21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</row>
    <row r="257" spans="1:33" ht="21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</row>
    <row r="258" spans="1:33" ht="21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</row>
    <row r="259" spans="1:33" ht="21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</row>
    <row r="260" spans="1:33" ht="21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</row>
    <row r="261" spans="1:33" ht="21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</row>
    <row r="262" spans="1:33" ht="21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</row>
    <row r="263" spans="1:33" ht="21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</row>
    <row r="264" spans="1:33" ht="21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</row>
    <row r="265" spans="1:33" ht="21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</row>
    <row r="266" spans="1:33" ht="21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</row>
    <row r="267" spans="1:33" ht="21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</row>
    <row r="268" spans="1:33" ht="21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</row>
    <row r="269" spans="1:33" ht="21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</row>
    <row r="270" spans="1:33" ht="21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</row>
    <row r="271" spans="1:33" ht="21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</row>
    <row r="272" spans="1:33" ht="21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</row>
    <row r="273" spans="1:33" ht="21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</row>
    <row r="274" spans="1:33" ht="21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</row>
    <row r="275" spans="1:33" ht="21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</row>
    <row r="276" spans="1:33" ht="21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</row>
    <row r="277" spans="1:33" ht="21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</row>
    <row r="278" spans="1:33" ht="21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</row>
    <row r="279" spans="1:33" ht="21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</row>
    <row r="280" spans="1:33" ht="21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</row>
    <row r="281" spans="1:33" ht="21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</row>
    <row r="282" spans="1:33" ht="21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</row>
    <row r="283" spans="1:33" ht="21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</row>
    <row r="284" spans="1:33" ht="21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</row>
    <row r="285" spans="1:33" ht="21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</row>
    <row r="286" spans="1:33" ht="21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</row>
    <row r="287" spans="1:33" ht="21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</row>
    <row r="288" spans="1:33" ht="21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</row>
    <row r="289" spans="1:33" ht="21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</row>
    <row r="290" spans="1:33" ht="21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</row>
    <row r="291" spans="1:33" ht="21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</row>
    <row r="292" spans="1:33" ht="21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</row>
    <row r="293" spans="1:33" ht="21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</row>
    <row r="294" spans="1:33" ht="21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</row>
    <row r="295" spans="1:33" ht="21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</row>
    <row r="296" spans="1:33" ht="21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</row>
    <row r="297" spans="1:33" ht="21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</row>
    <row r="298" spans="1:33" ht="21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</row>
    <row r="299" spans="1:33" ht="21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</row>
    <row r="300" spans="1:33" ht="21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</row>
    <row r="301" spans="1:33" ht="21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</row>
    <row r="302" spans="1:33" ht="21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</row>
    <row r="303" spans="1:33" ht="21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</row>
    <row r="304" spans="1:33" ht="21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</row>
    <row r="305" spans="1:33" ht="21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</row>
    <row r="306" spans="1:33" ht="21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</row>
    <row r="307" spans="1:33" ht="21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</row>
    <row r="308" spans="1:33" ht="21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</row>
    <row r="309" spans="1:33" ht="21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</row>
    <row r="310" spans="1:33" ht="21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</row>
    <row r="311" spans="1:33" ht="21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</row>
    <row r="312" spans="1:33" ht="21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</row>
    <row r="313" spans="1:33" ht="21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</row>
    <row r="314" spans="1:33" ht="21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</row>
    <row r="315" spans="1:33" ht="21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</row>
    <row r="316" spans="1:33" ht="21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</row>
    <row r="317" spans="1:33" ht="21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</row>
    <row r="318" spans="1:33" ht="21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</row>
    <row r="319" spans="1:33" ht="21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</row>
    <row r="320" spans="1:33" ht="21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</row>
    <row r="321" spans="1:33" ht="21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</row>
    <row r="322" spans="1:33" ht="21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</row>
    <row r="323" spans="1:33" ht="21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</row>
    <row r="324" spans="1:33" ht="21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</row>
    <row r="325" spans="1:33" ht="21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</row>
    <row r="326" spans="1:33" ht="21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</row>
    <row r="327" spans="1:33" ht="21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</row>
    <row r="328" spans="1:33" ht="21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</row>
    <row r="329" spans="1:33" ht="21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</row>
    <row r="330" spans="1:33" ht="21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</row>
    <row r="331" spans="1:33" ht="21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</row>
    <row r="332" spans="1:33" ht="21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</row>
    <row r="333" spans="1:33" ht="21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</row>
    <row r="334" spans="1:33" ht="21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</row>
    <row r="335" spans="1:33" ht="21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</row>
    <row r="336" spans="1:33" ht="21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</row>
    <row r="337" spans="1:33" ht="21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</row>
    <row r="338" spans="1:33" ht="21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</row>
    <row r="339" spans="1:33" ht="21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</row>
    <row r="340" spans="1:33" ht="21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</row>
    <row r="341" spans="1:33" ht="21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</row>
    <row r="342" spans="1:33" ht="21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</row>
    <row r="343" spans="1:33" ht="21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</row>
    <row r="344" spans="1:33" ht="21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</row>
    <row r="345" spans="1:33" ht="21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</row>
    <row r="346" spans="1:33" ht="21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</row>
    <row r="347" spans="1:33" ht="21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</row>
    <row r="348" spans="1:33" ht="21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</row>
    <row r="349" spans="1:33" ht="21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</row>
    <row r="350" spans="1:33" ht="21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</row>
    <row r="351" spans="1:33" ht="21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</row>
    <row r="352" spans="1:33" ht="21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</row>
    <row r="353" spans="1:33" ht="21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</row>
    <row r="354" spans="1:33" ht="21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</row>
    <row r="355" spans="1:33" ht="21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</row>
    <row r="356" spans="1:33" ht="21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</row>
    <row r="357" spans="1:33" ht="21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</row>
    <row r="358" spans="1:33" ht="21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</row>
    <row r="359" spans="1:33" ht="21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</row>
    <row r="360" spans="1:33" ht="21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</row>
    <row r="361" spans="1:33" ht="21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</row>
    <row r="362" spans="1:33" ht="21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</row>
    <row r="363" spans="1:33" ht="21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</row>
    <row r="364" spans="1:33" ht="21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</row>
    <row r="365" spans="1:33" ht="21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</row>
    <row r="366" spans="1:33" ht="21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</row>
    <row r="367" spans="1:33" ht="21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</row>
    <row r="368" spans="1:33" ht="21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</row>
    <row r="369" spans="1:33" ht="21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</row>
    <row r="370" spans="1:33" ht="21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</row>
    <row r="371" spans="1:33" ht="21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</row>
    <row r="372" spans="1:33" ht="21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</row>
    <row r="373" spans="1:33" ht="21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</row>
    <row r="374" spans="1:33" ht="21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</row>
    <row r="375" spans="1:33" ht="21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</row>
    <row r="376" spans="1:33" ht="21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</row>
    <row r="377" spans="1:33" ht="21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</row>
    <row r="378" spans="1:33" ht="21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</row>
    <row r="379" spans="1:33" ht="21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</row>
    <row r="380" spans="1:33" ht="21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</row>
    <row r="381" spans="1:33" ht="21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</row>
    <row r="382" spans="1:33" ht="21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</row>
    <row r="383" spans="1:33" ht="21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</row>
    <row r="384" spans="1:33" ht="21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</row>
    <row r="385" spans="1:33" ht="21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</row>
    <row r="386" spans="1:33" ht="21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</row>
    <row r="387" spans="1:33" ht="21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</row>
    <row r="388" spans="1:33" ht="21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</row>
    <row r="389" spans="1:33" ht="21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</row>
    <row r="390" spans="1:33" ht="21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</row>
    <row r="391" spans="1:33" ht="21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</row>
    <row r="392" spans="1:33" ht="21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</row>
    <row r="393" spans="1:33" ht="21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</row>
    <row r="394" spans="1:33" ht="21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</row>
    <row r="395" spans="1:33" ht="21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</row>
    <row r="396" spans="1:33" ht="21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</row>
    <row r="397" spans="1:33" ht="21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</row>
    <row r="398" spans="1:33" ht="21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</row>
    <row r="399" spans="1:33" ht="21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</row>
    <row r="400" spans="1:33" ht="21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</row>
    <row r="401" spans="1:33" ht="21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</row>
    <row r="402" spans="1:33" ht="21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</row>
    <row r="403" spans="1:33" ht="21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</row>
    <row r="404" spans="1:33" ht="21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</row>
    <row r="405" spans="1:33" ht="21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</row>
    <row r="406" spans="1:33" ht="21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</row>
    <row r="407" spans="1:33" ht="21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</row>
    <row r="408" spans="1:33" ht="21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</row>
    <row r="409" spans="1:33" ht="21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</row>
    <row r="410" spans="1:33" ht="21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</row>
    <row r="411" spans="1:33" ht="21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</row>
    <row r="412" spans="1:33" ht="21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</row>
    <row r="413" spans="1:33" ht="21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</row>
    <row r="414" spans="1:33" ht="21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</row>
    <row r="415" spans="1:33" ht="21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</row>
    <row r="416" spans="1:33" ht="21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</row>
    <row r="417" spans="1:33" ht="21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</row>
    <row r="418" spans="1:33" ht="21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</row>
    <row r="419" spans="1:33" ht="21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</row>
    <row r="420" spans="1:33" ht="21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</row>
    <row r="421" spans="1:33" ht="21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</row>
    <row r="422" spans="1:33" ht="21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</row>
    <row r="423" spans="1:33" ht="21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</row>
    <row r="424" spans="1:33" ht="21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</row>
    <row r="425" spans="1:33" ht="21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</row>
    <row r="426" spans="1:33" ht="21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</row>
    <row r="427" spans="1:33" ht="21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</row>
    <row r="428" spans="1:33" ht="21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</row>
    <row r="429" spans="1:33" ht="21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</row>
    <row r="430" spans="1:33" ht="21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</row>
    <row r="431" spans="1:33" ht="21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</row>
    <row r="432" spans="1:33" ht="21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</row>
    <row r="433" spans="1:33" ht="21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</row>
    <row r="434" spans="1:33" ht="21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</row>
    <row r="435" spans="1:33" ht="21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</row>
    <row r="436" spans="1:33" ht="21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</row>
    <row r="437" spans="1:33" ht="21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</row>
    <row r="438" spans="1:33" ht="21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</row>
    <row r="439" spans="1:33" ht="21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</row>
    <row r="440" spans="1:33" ht="21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</row>
    <row r="441" spans="1:33" ht="21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</row>
    <row r="442" spans="1:33" ht="21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</row>
    <row r="443" spans="1:33" ht="21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</row>
    <row r="444" spans="1:33" ht="21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</row>
    <row r="445" spans="1:33" ht="21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</row>
    <row r="446" spans="1:33" ht="21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</row>
    <row r="447" spans="1:33" ht="21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</row>
    <row r="448" spans="1:33" ht="21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</row>
    <row r="449" spans="1:33" ht="21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</row>
    <row r="450" spans="1:33" ht="21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</row>
    <row r="451" spans="1:33" ht="21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</row>
    <row r="452" spans="1:33" ht="21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</row>
    <row r="453" spans="1:33" ht="21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</row>
    <row r="454" spans="1:33" ht="21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</row>
    <row r="455" spans="1:33" ht="21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</row>
    <row r="456" spans="1:33" ht="21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</row>
    <row r="457" spans="1:33" ht="21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</row>
    <row r="458" spans="1:33" ht="21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</row>
    <row r="459" spans="1:33" ht="21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</row>
    <row r="460" spans="1:33" ht="21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</row>
    <row r="461" spans="1:33" ht="21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</row>
    <row r="462" spans="1:33" ht="21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</row>
    <row r="463" spans="1:33" ht="21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</row>
    <row r="464" spans="1:33" ht="21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</row>
    <row r="465" spans="1:33" ht="21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</row>
    <row r="466" spans="1:33" ht="21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</row>
    <row r="467" spans="1:33" ht="21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</row>
    <row r="468" spans="1:33" ht="21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</row>
    <row r="469" spans="1:33" ht="21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</row>
    <row r="470" spans="1:33" ht="21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</row>
    <row r="471" spans="1:33" ht="21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</row>
    <row r="472" spans="1:33" ht="21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</row>
    <row r="473" spans="1:33" ht="21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</row>
    <row r="474" spans="1:33" ht="21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</row>
    <row r="475" spans="1:33" ht="21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</row>
    <row r="476" spans="1:33" ht="21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</row>
    <row r="477" spans="1:33" ht="21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</row>
    <row r="478" spans="1:33" ht="21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</row>
    <row r="479" spans="1:33" ht="21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</row>
    <row r="480" spans="1:33" ht="21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</row>
    <row r="481" spans="1:33" ht="21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</row>
    <row r="482" spans="1:33" ht="21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</row>
    <row r="483" spans="1:33" ht="21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</row>
    <row r="484" spans="1:33" ht="21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</row>
    <row r="485" spans="1:33" ht="21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</row>
    <row r="486" spans="1:33" ht="21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</row>
    <row r="487" spans="1:33" ht="21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</row>
    <row r="488" spans="1:33" ht="21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</row>
    <row r="489" spans="1:33" ht="21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</row>
    <row r="490" spans="1:33" ht="21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</row>
    <row r="491" spans="1:33" ht="21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</row>
    <row r="492" spans="1:33" ht="21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</row>
    <row r="493" spans="1:33" ht="21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</row>
    <row r="494" spans="1:33" ht="21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</row>
    <row r="495" spans="1:33" ht="21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</row>
    <row r="496" spans="1:33" ht="21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</row>
    <row r="497" spans="1:33" ht="21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</row>
    <row r="498" spans="1:33" ht="21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</row>
    <row r="499" spans="1:33" ht="21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</row>
    <row r="500" spans="1:33" ht="21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</row>
    <row r="501" spans="1:33" ht="21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</row>
    <row r="502" spans="1:33" ht="21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</row>
    <row r="503" spans="1:33" ht="21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</row>
    <row r="504" spans="1:33" ht="21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</row>
    <row r="505" spans="1:33" ht="21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</row>
    <row r="506" spans="1:33" ht="21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</row>
    <row r="507" spans="1:33" ht="21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</row>
    <row r="508" spans="1:33" ht="21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</row>
    <row r="509" spans="1:33" ht="21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</row>
    <row r="510" spans="1:33" ht="21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</row>
    <row r="511" spans="1:33" ht="21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</row>
    <row r="512" spans="1:33" ht="21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</row>
    <row r="513" spans="1:33" ht="21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</row>
    <row r="514" spans="1:33" ht="21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</row>
    <row r="515" spans="1:33" ht="21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</row>
    <row r="516" spans="1:33" ht="21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</row>
    <row r="517" spans="1:33" ht="21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</row>
    <row r="518" spans="1:33" ht="21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</row>
    <row r="519" spans="1:33" ht="21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</row>
    <row r="520" spans="1:33" ht="21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</row>
    <row r="521" spans="1:33" ht="21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</row>
    <row r="522" spans="1:33" ht="21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</row>
    <row r="523" spans="1:33" ht="21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</row>
    <row r="524" spans="1:33" ht="21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</row>
    <row r="525" spans="1:33" ht="21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</row>
    <row r="526" spans="1:33" ht="21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</row>
    <row r="527" spans="1:33" ht="21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</row>
    <row r="528" spans="1:33" ht="21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</row>
    <row r="529" spans="1:33" ht="21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</row>
    <row r="530" spans="1:33" ht="21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</row>
    <row r="531" spans="1:33" ht="21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</row>
    <row r="532" spans="1:33" ht="21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</row>
    <row r="533" spans="1:33" ht="21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</row>
    <row r="534" spans="1:33" ht="21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</row>
    <row r="535" spans="1:33" ht="21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</row>
    <row r="536" spans="1:33" ht="21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</row>
    <row r="537" spans="1:33" ht="21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</row>
    <row r="538" spans="1:33" ht="21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</row>
    <row r="539" spans="1:33" ht="21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</row>
    <row r="540" spans="1:33" ht="21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</row>
    <row r="541" spans="1:33" ht="21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</row>
    <row r="542" spans="1:33" ht="21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</row>
    <row r="543" spans="1:33" ht="21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</row>
    <row r="544" spans="1:33" ht="21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</row>
    <row r="545" spans="1:33" ht="21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</row>
    <row r="546" spans="1:33" ht="21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</row>
    <row r="547" spans="1:33" ht="21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</row>
    <row r="548" spans="1:33" ht="21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</row>
    <row r="549" spans="1:33" ht="21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</row>
    <row r="550" spans="1:33" ht="21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</row>
    <row r="551" spans="1:33" ht="21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</row>
    <row r="552" spans="1:33" ht="21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</row>
    <row r="553" spans="1:33" ht="21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</row>
    <row r="554" spans="1:33" ht="21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</row>
    <row r="555" spans="1:33" ht="21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</row>
    <row r="556" spans="1:33" ht="21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</row>
    <row r="557" spans="1:33" ht="21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</row>
    <row r="558" spans="1:33" ht="21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</row>
    <row r="559" spans="1:33" ht="21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</row>
    <row r="560" spans="1:33" ht="21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</row>
    <row r="561" spans="1:33" ht="21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</row>
    <row r="562" spans="1:33" ht="21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</row>
    <row r="563" spans="1:33" ht="21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</row>
    <row r="564" spans="1:33" ht="21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</row>
    <row r="565" spans="1:33" ht="21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</row>
    <row r="566" spans="1:33" ht="21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</row>
    <row r="567" spans="1:33" ht="21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</row>
    <row r="568" spans="1:33" ht="21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</row>
    <row r="569" spans="1:33" ht="21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</row>
    <row r="570" spans="1:33" ht="21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</row>
    <row r="571" spans="1:33" ht="21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</row>
    <row r="572" spans="1:33" ht="21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</row>
    <row r="573" spans="1:33" ht="21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</row>
    <row r="574" spans="1:33" ht="21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</row>
    <row r="575" spans="1:33" ht="21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</row>
    <row r="576" spans="1:33" ht="21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</row>
    <row r="577" spans="1:33" ht="21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</row>
    <row r="578" spans="1:33" ht="21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</row>
    <row r="579" spans="1:33" ht="21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</row>
    <row r="580" spans="1:33" ht="21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</row>
    <row r="581" spans="1:33" ht="21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</row>
    <row r="582" spans="1:33" ht="21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</row>
    <row r="583" spans="1:33" ht="21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</row>
    <row r="584" spans="1:33" ht="21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</row>
    <row r="585" spans="1:33" ht="21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</row>
    <row r="586" spans="1:33" ht="21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</row>
    <row r="587" spans="1:33" ht="21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</row>
    <row r="588" spans="1:33" ht="21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</row>
    <row r="589" spans="1:33" ht="21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</row>
    <row r="590" spans="1:33" ht="21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</row>
    <row r="591" spans="1:33" ht="21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</row>
    <row r="592" spans="1:33" ht="21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</row>
    <row r="593" spans="1:33" ht="21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</row>
    <row r="594" spans="1:33" ht="21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</row>
    <row r="595" spans="1:33" ht="21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</row>
    <row r="596" spans="1:33" ht="21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</row>
    <row r="597" spans="1:33" ht="21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</row>
    <row r="598" spans="1:33" ht="21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</row>
    <row r="599" spans="1:33" ht="21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</row>
    <row r="600" spans="1:33" ht="21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</row>
    <row r="601" spans="1:33" ht="21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</row>
    <row r="602" spans="1:33" ht="21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</row>
    <row r="603" spans="1:33" ht="21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</row>
    <row r="604" spans="1:33" ht="21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</row>
    <row r="605" spans="1:33" ht="21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</row>
    <row r="606" spans="1:33" ht="21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</row>
    <row r="607" spans="1:33" ht="21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</row>
    <row r="608" spans="1:33" ht="21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</row>
    <row r="609" spans="1:33" ht="21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</row>
    <row r="610" spans="1:33" ht="21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</row>
    <row r="611" spans="1:33" ht="21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</row>
    <row r="612" spans="1:33" ht="21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</row>
    <row r="613" spans="1:33" ht="21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</row>
    <row r="614" spans="1:33" ht="21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</row>
    <row r="615" spans="1:33" ht="21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</row>
    <row r="616" spans="1:33" ht="21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</row>
    <row r="617" spans="1:33" ht="21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</row>
    <row r="618" spans="1:33" ht="21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</row>
    <row r="619" spans="1:33" ht="21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</row>
    <row r="620" spans="1:33" ht="21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</row>
    <row r="621" spans="1:33" ht="21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</row>
    <row r="622" spans="1:33" ht="21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</row>
    <row r="623" spans="1:33" ht="21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</row>
    <row r="624" spans="1:33" ht="21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</row>
    <row r="625" spans="1:33" ht="21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</row>
    <row r="626" spans="1:33" ht="21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</row>
    <row r="627" spans="1:33" ht="21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</row>
    <row r="628" spans="1:33" ht="21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</row>
    <row r="629" spans="1:33" ht="21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</row>
    <row r="630" spans="1:33" ht="21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</row>
    <row r="631" spans="1:33" ht="21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</row>
    <row r="632" spans="1:33" ht="21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</row>
    <row r="633" spans="1:33" ht="21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</row>
    <row r="634" spans="1:33" ht="21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</row>
    <row r="635" spans="1:33" ht="21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</row>
    <row r="636" spans="1:33" ht="21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</row>
    <row r="637" spans="1:33" ht="21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</row>
    <row r="638" spans="1:33" ht="21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</row>
    <row r="639" spans="1:33" ht="21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</row>
    <row r="640" spans="1:33" ht="21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</row>
    <row r="641" spans="1:33" ht="21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</row>
    <row r="642" spans="1:33" ht="21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</row>
    <row r="643" spans="1:33" ht="21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</row>
    <row r="644" spans="1:33" ht="21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</row>
    <row r="645" spans="1:33" ht="21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</row>
    <row r="646" spans="1:33" ht="21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</row>
    <row r="647" spans="1:33" ht="21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</row>
    <row r="648" spans="1:33" ht="21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</row>
    <row r="649" spans="1:33" ht="21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</row>
    <row r="650" spans="1:33" ht="21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</row>
    <row r="651" spans="1:33" ht="21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</row>
    <row r="652" spans="1:33" ht="21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</row>
    <row r="653" spans="1:33" ht="21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</row>
    <row r="654" spans="1:33" ht="21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</row>
    <row r="655" spans="1:33" ht="21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</row>
    <row r="656" spans="1:33" ht="21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</row>
    <row r="657" spans="1:33" ht="21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</row>
    <row r="658" spans="1:33" ht="21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</row>
    <row r="659" spans="1:33" ht="21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</row>
    <row r="660" spans="1:33" ht="21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</row>
    <row r="661" spans="1:33" ht="21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</row>
    <row r="662" spans="1:33" ht="21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</row>
    <row r="663" spans="1:33" ht="21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</row>
    <row r="664" spans="1:33" ht="21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</row>
    <row r="665" spans="1:33" ht="21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</row>
    <row r="666" spans="1:33" ht="21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</row>
    <row r="667" spans="1:33" ht="21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</row>
    <row r="668" spans="1:33" ht="21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</row>
    <row r="669" spans="1:33" ht="21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</row>
    <row r="670" spans="1:33" ht="21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</row>
    <row r="671" spans="1:33" ht="21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</row>
    <row r="672" spans="1:33" ht="21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</row>
    <row r="673" spans="1:33" ht="21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</row>
    <row r="674" spans="1:33" ht="21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</row>
    <row r="675" spans="1:33" ht="21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</row>
    <row r="676" spans="1:33" ht="21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</row>
    <row r="677" spans="1:33" ht="21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</row>
    <row r="678" spans="1:33" ht="21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</row>
    <row r="679" spans="1:33" ht="21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</row>
    <row r="680" spans="1:33" ht="21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</row>
    <row r="681" spans="1:33" ht="21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</row>
    <row r="682" spans="1:33" ht="21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</row>
    <row r="683" spans="1:33" ht="21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</row>
    <row r="684" spans="1:33" ht="21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</row>
    <row r="685" spans="1:33" ht="21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</row>
    <row r="686" spans="1:33" ht="21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</row>
    <row r="687" spans="1:33" ht="21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</row>
    <row r="688" spans="1:33" ht="21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</row>
    <row r="689" spans="1:33" ht="21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</row>
    <row r="690" spans="1:33" ht="21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</row>
    <row r="691" spans="1:33" ht="21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</row>
    <row r="692" spans="1:33" ht="21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</row>
    <row r="693" spans="1:33" ht="21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</row>
    <row r="694" spans="1:33" ht="21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</row>
    <row r="695" spans="1:33" ht="21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</row>
    <row r="696" spans="1:33" ht="21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</row>
    <row r="697" spans="1:33" ht="21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</row>
    <row r="698" spans="1:33" ht="21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</row>
    <row r="699" spans="1:33" ht="21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</row>
    <row r="700" spans="1:33" ht="21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</row>
    <row r="701" spans="1:33" ht="21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</row>
    <row r="702" spans="1:33" ht="21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</row>
    <row r="703" spans="1:33" ht="21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</row>
    <row r="704" spans="1:33" ht="21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</row>
    <row r="705" spans="1:33" ht="21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</row>
    <row r="706" spans="1:33" ht="21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</row>
    <row r="707" spans="1:33" ht="21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</row>
    <row r="708" spans="1:33" ht="21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</row>
    <row r="709" spans="1:33" ht="21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</row>
    <row r="710" spans="1:33" ht="21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</row>
    <row r="711" spans="1:33" ht="21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</row>
    <row r="712" spans="1:33" ht="21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</row>
    <row r="713" spans="1:33" ht="21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</row>
    <row r="714" spans="1:33" ht="21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</row>
    <row r="715" spans="1:33" ht="21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</row>
    <row r="716" spans="1:33" ht="21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</row>
    <row r="717" spans="1:33" ht="21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</row>
    <row r="718" spans="1:33" ht="21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</row>
    <row r="719" spans="1:33" ht="21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</row>
    <row r="720" spans="1:33" ht="21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</row>
    <row r="721" spans="1:33" ht="21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</row>
    <row r="722" spans="1:33" ht="21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</row>
    <row r="723" spans="1:33" ht="21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</row>
    <row r="724" spans="1:33" ht="21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</row>
    <row r="725" spans="1:33" ht="21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</row>
    <row r="726" spans="1:33" ht="21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</row>
    <row r="727" spans="1:33" ht="21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</row>
    <row r="728" spans="1:33" ht="21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</row>
    <row r="729" spans="1:33" ht="21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</row>
    <row r="730" spans="1:33" ht="21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</row>
    <row r="731" spans="1:33" ht="21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</row>
    <row r="732" spans="1:33" ht="21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</row>
    <row r="733" spans="1:33" ht="21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</row>
    <row r="734" spans="1:33" ht="21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</row>
    <row r="735" spans="1:33" ht="21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</row>
    <row r="736" spans="1:33" ht="21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</row>
    <row r="737" spans="1:33" ht="21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</row>
    <row r="738" spans="1:33" ht="21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</row>
    <row r="739" spans="1:33" ht="21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</row>
    <row r="740" spans="1:33" ht="21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</row>
    <row r="741" spans="1:33" ht="21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</row>
    <row r="742" spans="1:33" ht="21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</row>
    <row r="743" spans="1:33" ht="21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</row>
    <row r="744" spans="1:33" ht="21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</row>
    <row r="745" spans="1:33" ht="21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</row>
    <row r="746" spans="1:33" ht="21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</row>
    <row r="747" spans="1:33" ht="21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</row>
    <row r="748" spans="1:33" ht="21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</row>
    <row r="749" spans="1:33" ht="21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</row>
    <row r="750" spans="1:33" ht="21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</row>
    <row r="751" spans="1:33" ht="21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</row>
    <row r="752" spans="1:33" ht="21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</row>
    <row r="753" spans="1:33" ht="21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</row>
    <row r="754" spans="1:33" ht="21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</row>
    <row r="755" spans="1:33" ht="21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</row>
    <row r="756" spans="1:33" ht="21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</row>
    <row r="757" spans="1:33" ht="21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</row>
    <row r="758" spans="1:33" ht="21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</row>
    <row r="759" spans="1:33" ht="21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</row>
    <row r="760" spans="1:33" ht="21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</row>
    <row r="761" spans="1:33" ht="21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</row>
    <row r="762" spans="1:33" ht="21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</row>
    <row r="763" spans="1:33" ht="21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</row>
    <row r="764" spans="1:33" ht="21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</row>
    <row r="765" spans="1:33" ht="21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</row>
    <row r="766" spans="1:33" ht="21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</row>
    <row r="767" spans="1:33" ht="21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</row>
    <row r="768" spans="1:33" ht="21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</row>
    <row r="769" spans="1:33" ht="21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</row>
    <row r="770" spans="1:33" ht="21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</row>
    <row r="771" spans="1:33" ht="21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</row>
    <row r="772" spans="1:33" ht="21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</row>
    <row r="773" spans="1:33" ht="21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</row>
    <row r="774" spans="1:33" ht="21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</row>
    <row r="775" spans="1:33" ht="21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</row>
    <row r="776" spans="1:33" ht="21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</row>
    <row r="777" spans="1:33" ht="21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</row>
    <row r="778" spans="1:33" ht="21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</row>
    <row r="779" spans="1:33" ht="21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</row>
    <row r="780" spans="1:33" ht="21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</row>
    <row r="781" spans="1:33" ht="21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</row>
    <row r="782" spans="1:33" ht="21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</row>
    <row r="783" spans="1:33" ht="21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</row>
    <row r="784" spans="1:33" ht="21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</row>
    <row r="785" spans="1:33" ht="21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</row>
    <row r="786" spans="1:33" ht="21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</row>
    <row r="787" spans="1:33" ht="21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</row>
    <row r="788" spans="1:33" ht="21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</row>
    <row r="789" spans="1:33" ht="21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</row>
    <row r="790" spans="1:33" ht="21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</row>
    <row r="791" spans="1:33" ht="21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</row>
    <row r="792" spans="1:33" ht="21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</row>
    <row r="793" spans="1:33" ht="21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</row>
    <row r="794" spans="1:33" ht="21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</row>
    <row r="795" spans="1:33" ht="21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</row>
    <row r="796" spans="1:33" ht="21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</row>
    <row r="797" spans="1:33" ht="21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</row>
    <row r="798" spans="1:33" ht="21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</row>
    <row r="799" spans="1:33" ht="21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</row>
    <row r="800" spans="1:33" ht="21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</row>
    <row r="801" spans="1:33" ht="21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</row>
    <row r="802" spans="1:33" ht="21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</row>
    <row r="803" spans="1:33" ht="21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</row>
    <row r="804" spans="1:33" ht="21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</row>
    <row r="805" spans="1:33" ht="21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</row>
    <row r="806" spans="1:33" ht="21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</row>
    <row r="807" spans="1:33" ht="21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</row>
    <row r="808" spans="1:33" ht="21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</row>
    <row r="809" spans="1:33" ht="21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</row>
    <row r="810" spans="1:33" ht="21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</row>
    <row r="811" spans="1:33" ht="21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</row>
    <row r="812" spans="1:33" ht="21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</row>
    <row r="813" spans="1:33" ht="21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</row>
    <row r="814" spans="1:33" ht="21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</row>
    <row r="815" spans="1:33" ht="21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</row>
    <row r="816" spans="1:33" ht="21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</row>
    <row r="817" spans="1:33" ht="21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</row>
    <row r="818" spans="1:33" ht="21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</row>
    <row r="819" spans="1:33" ht="21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</row>
    <row r="820" spans="1:33" ht="21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</row>
    <row r="821" spans="1:33" ht="21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</row>
    <row r="822" spans="1:33" ht="21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</row>
    <row r="823" spans="1:33" ht="21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</row>
    <row r="824" spans="1:33" ht="21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</row>
    <row r="825" spans="1:33" ht="21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</row>
    <row r="826" spans="1:33" ht="21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</row>
    <row r="827" spans="1:33" ht="21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</row>
    <row r="828" spans="1:33" ht="21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</row>
    <row r="829" spans="1:33" ht="21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</row>
    <row r="830" spans="1:33" ht="21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</row>
    <row r="831" spans="1:33" ht="21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</row>
    <row r="832" spans="1:33" ht="21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</row>
    <row r="833" spans="1:33" ht="21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</row>
    <row r="834" spans="1:33" ht="21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</row>
    <row r="835" spans="1:33" ht="21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</row>
    <row r="836" spans="1:33" ht="21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</row>
    <row r="837" spans="1:33" ht="21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</row>
    <row r="838" spans="1:33" ht="21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</row>
    <row r="839" spans="1:33" ht="21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</row>
    <row r="840" spans="1:33" ht="21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</row>
    <row r="841" spans="1:33" ht="21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</row>
    <row r="842" spans="1:33" ht="21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</row>
    <row r="843" spans="1:33" ht="21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</row>
    <row r="844" spans="1:33" ht="21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</row>
    <row r="845" spans="1:33" ht="21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</row>
    <row r="846" spans="1:33" ht="21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</row>
    <row r="847" spans="1:33" ht="21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</row>
    <row r="848" spans="1:33" ht="21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</row>
    <row r="849" spans="1:33" ht="21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</row>
    <row r="850" spans="1:33" ht="21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</row>
    <row r="851" spans="1:33" ht="21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</row>
    <row r="852" spans="1:33" ht="21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</row>
    <row r="853" spans="1:33" ht="21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</row>
    <row r="854" spans="1:33" ht="21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</row>
    <row r="855" spans="1:33" ht="21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</row>
    <row r="856" spans="1:33" ht="21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</row>
    <row r="857" spans="1:33" ht="21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</row>
    <row r="858" spans="1:33" ht="21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</row>
    <row r="859" spans="1:33" ht="21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</row>
    <row r="860" spans="1:33" ht="21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</row>
    <row r="861" spans="1:33" ht="21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</row>
    <row r="862" spans="1:33" ht="21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</row>
    <row r="863" spans="1:33" ht="21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</row>
    <row r="864" spans="1:33" ht="21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</row>
    <row r="865" spans="1:33" ht="21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</row>
    <row r="866" spans="1:33" ht="21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</row>
    <row r="867" spans="1:33" ht="21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</row>
    <row r="868" spans="1:33" ht="21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</row>
    <row r="869" spans="1:33" ht="21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</row>
    <row r="870" spans="1:33" ht="21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</row>
    <row r="871" spans="1:33" ht="21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</row>
    <row r="872" spans="1:33" ht="21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</row>
    <row r="873" spans="1:33" ht="21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</row>
    <row r="874" spans="1:33" ht="21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</row>
    <row r="875" spans="1:33" ht="21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</row>
    <row r="876" spans="1:33" ht="21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</row>
    <row r="877" spans="1:33" ht="21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</row>
    <row r="878" spans="1:33" ht="21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</row>
    <row r="879" spans="1:33" ht="21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</row>
    <row r="880" spans="1:33" ht="21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</row>
    <row r="881" spans="1:33" ht="21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</row>
    <row r="882" spans="1:33" ht="21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</row>
    <row r="883" spans="1:33" ht="21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</row>
    <row r="884" spans="1:33" ht="21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</row>
    <row r="885" spans="1:33" ht="21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</row>
    <row r="886" spans="1:33" ht="21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</row>
    <row r="887" spans="1:33" ht="21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</row>
    <row r="888" spans="1:33" ht="21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</row>
    <row r="889" spans="1:33" ht="21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</row>
    <row r="890" spans="1:33" ht="21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</row>
    <row r="891" spans="1:33" ht="21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</row>
    <row r="892" spans="1:33" ht="21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</row>
    <row r="893" spans="1:33" ht="21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</row>
    <row r="894" spans="1:33" ht="21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</row>
    <row r="895" spans="1:33" ht="21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</row>
    <row r="896" spans="1:33" ht="21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</row>
    <row r="897" spans="1:33" ht="21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</row>
    <row r="898" spans="1:33" ht="21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</row>
    <row r="899" spans="1:33" ht="21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</row>
    <row r="900" spans="1:33" ht="21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</row>
    <row r="901" spans="1:33" ht="21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</row>
    <row r="902" spans="1:33" ht="21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</row>
    <row r="903" spans="1:33" ht="21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</row>
    <row r="904" spans="1:33" ht="21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</row>
    <row r="905" spans="1:33" ht="21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</row>
    <row r="906" spans="1:33" ht="21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</row>
    <row r="907" spans="1:33" ht="21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</row>
    <row r="908" spans="1:33" ht="21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</row>
    <row r="909" spans="1:33" ht="21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</row>
    <row r="910" spans="1:33" ht="21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</row>
    <row r="911" spans="1:33" ht="21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</row>
    <row r="912" spans="1:33" ht="21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</row>
    <row r="913" spans="1:33" ht="21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</row>
    <row r="914" spans="1:33" ht="21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</row>
    <row r="915" spans="1:33" ht="21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</row>
    <row r="916" spans="1:33" ht="21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</row>
    <row r="917" spans="1:33" ht="21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</row>
    <row r="918" spans="1:33" ht="21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</row>
    <row r="919" spans="1:33" ht="21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</row>
    <row r="920" spans="1:33" ht="21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</row>
    <row r="921" spans="1:33" ht="21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</row>
    <row r="922" spans="1:33" ht="21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</row>
    <row r="923" spans="1:33" ht="21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</row>
    <row r="924" spans="1:33" ht="21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</row>
    <row r="925" spans="1:33" ht="21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</row>
    <row r="926" spans="1:33" ht="21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</row>
    <row r="927" spans="1:33" ht="21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</row>
    <row r="928" spans="1:33" ht="21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</row>
    <row r="929" spans="1:33" ht="21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</row>
    <row r="930" spans="1:33" ht="21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</row>
    <row r="931" spans="1:33" ht="21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</row>
    <row r="932" spans="1:33" ht="21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</row>
    <row r="933" spans="1:33" ht="21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</row>
    <row r="934" spans="1:33" ht="21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</row>
    <row r="935" spans="1:33" ht="21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</row>
    <row r="936" spans="1:33" ht="21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</row>
    <row r="937" spans="1:33" ht="21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</row>
    <row r="938" spans="1:33" ht="21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</row>
    <row r="939" spans="1:33" ht="21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</row>
    <row r="940" spans="1:33" ht="21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</row>
    <row r="941" spans="1:33" ht="21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</row>
    <row r="942" spans="1:33" ht="21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</row>
    <row r="943" spans="1:33" ht="21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</row>
    <row r="944" spans="1:33" ht="21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</row>
    <row r="945" spans="1:33" ht="21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</row>
    <row r="946" spans="1:33" ht="21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</row>
    <row r="947" spans="1:33" ht="21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</row>
    <row r="948" spans="1:33" ht="21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</row>
    <row r="949" spans="1:33" ht="21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</row>
    <row r="950" spans="1:33" ht="21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</row>
    <row r="951" spans="1:33" ht="21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</row>
    <row r="952" spans="1:33" ht="21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</row>
    <row r="953" spans="1:33" ht="21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</row>
    <row r="954" spans="1:33" ht="21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</row>
    <row r="955" spans="1:33" ht="21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</row>
    <row r="956" spans="1:33" ht="21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</row>
    <row r="957" spans="1:33" ht="21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</row>
    <row r="958" spans="1:33" ht="21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</row>
    <row r="959" spans="1:33" ht="21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</row>
    <row r="960" spans="1:33" ht="21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</row>
    <row r="961" spans="1:33" ht="21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</row>
    <row r="962" spans="1:33" ht="21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</row>
    <row r="963" spans="1:33" ht="21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</row>
    <row r="964" spans="1:33" ht="21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</row>
    <row r="965" spans="1:33" ht="21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</row>
    <row r="966" spans="1:33" ht="21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</row>
    <row r="967" spans="1:33" ht="21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</row>
    <row r="968" spans="1:33" ht="21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</row>
    <row r="969" spans="1:33" ht="21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</row>
    <row r="970" spans="1:33" ht="21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</row>
    <row r="971" spans="1:33" ht="21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</row>
    <row r="972" spans="1:33" ht="21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</row>
    <row r="973" spans="1:33" ht="21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</row>
    <row r="974" spans="1:33" ht="21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</row>
    <row r="975" spans="1:33" ht="21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</row>
    <row r="976" spans="1:33" ht="21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</row>
    <row r="977" spans="1:33" ht="21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</row>
    <row r="978" spans="1:33" ht="21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</row>
    <row r="979" spans="1:33" ht="21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</row>
    <row r="980" spans="1:33" ht="21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</row>
    <row r="981" spans="1:33" ht="21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</row>
    <row r="982" spans="1:33" ht="21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</row>
    <row r="983" spans="1:33" ht="21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</row>
    <row r="984" spans="1:33" ht="21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</row>
    <row r="985" spans="1:33" ht="21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</row>
    <row r="986" spans="1:33" ht="21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</row>
    <row r="987" spans="1:33" ht="21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</row>
    <row r="988" spans="1:33" ht="21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</row>
    <row r="989" spans="1:33" ht="21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</row>
    <row r="990" spans="1:33" ht="21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</row>
    <row r="991" spans="1:33" ht="21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</row>
    <row r="992" spans="1:33" ht="21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</row>
    <row r="993" spans="1:33" ht="21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</row>
    <row r="994" spans="1:33" ht="21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</row>
    <row r="995" spans="1:33" ht="21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</row>
    <row r="996" spans="1:33" ht="21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</row>
    <row r="997" spans="1:33" ht="21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</row>
    <row r="998" spans="1:33" ht="21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</row>
    <row r="999" spans="1:33" ht="21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</row>
    <row r="1000" spans="1:33" ht="21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</row>
  </sheetData>
  <mergeCells count="297">
    <mergeCell ref="AA9:AC9"/>
    <mergeCell ref="AD9:AF9"/>
    <mergeCell ref="B9:C9"/>
    <mergeCell ref="D9:F9"/>
    <mergeCell ref="G9:M9"/>
    <mergeCell ref="N9:Q9"/>
    <mergeCell ref="R9:T9"/>
    <mergeCell ref="U9:W9"/>
    <mergeCell ref="X9:Z9"/>
    <mergeCell ref="AA10:AC10"/>
    <mergeCell ref="AD10:AF10"/>
    <mergeCell ref="B10:C10"/>
    <mergeCell ref="D10:F10"/>
    <mergeCell ref="G10:M10"/>
    <mergeCell ref="N10:Q10"/>
    <mergeCell ref="R10:T10"/>
    <mergeCell ref="U10:W10"/>
    <mergeCell ref="X10:Z10"/>
    <mergeCell ref="AA11:AC11"/>
    <mergeCell ref="AD11:AF11"/>
    <mergeCell ref="B11:C11"/>
    <mergeCell ref="D11:F11"/>
    <mergeCell ref="G11:M11"/>
    <mergeCell ref="N11:Q11"/>
    <mergeCell ref="R11:T11"/>
    <mergeCell ref="U11:W11"/>
    <mergeCell ref="X11:Z11"/>
    <mergeCell ref="Y20:Z20"/>
    <mergeCell ref="AA20:AB20"/>
    <mergeCell ref="AC20:AD20"/>
    <mergeCell ref="AE20:AF20"/>
    <mergeCell ref="Y18:Z19"/>
    <mergeCell ref="AA18:AB19"/>
    <mergeCell ref="B20:C20"/>
    <mergeCell ref="D20:G20"/>
    <mergeCell ref="H20:Q20"/>
    <mergeCell ref="R20:V20"/>
    <mergeCell ref="W20:X20"/>
    <mergeCell ref="AC21:AD21"/>
    <mergeCell ref="AE21:AF21"/>
    <mergeCell ref="B21:C21"/>
    <mergeCell ref="D21:G21"/>
    <mergeCell ref="H21:Q21"/>
    <mergeCell ref="R21:V21"/>
    <mergeCell ref="W21:X21"/>
    <mergeCell ref="Y21:Z21"/>
    <mergeCell ref="AA21:AB21"/>
    <mergeCell ref="AC22:AD22"/>
    <mergeCell ref="AE22:AF22"/>
    <mergeCell ref="B22:C22"/>
    <mergeCell ref="D22:G22"/>
    <mergeCell ref="H22:Q22"/>
    <mergeCell ref="R22:V22"/>
    <mergeCell ref="W22:X22"/>
    <mergeCell ref="Y22:Z22"/>
    <mergeCell ref="AA22:AB22"/>
    <mergeCell ref="AC23:AD23"/>
    <mergeCell ref="AE23:AF23"/>
    <mergeCell ref="B23:C23"/>
    <mergeCell ref="D23:G23"/>
    <mergeCell ref="H23:Q23"/>
    <mergeCell ref="R23:V23"/>
    <mergeCell ref="W23:X23"/>
    <mergeCell ref="Y23:Z23"/>
    <mergeCell ref="AA23:AB23"/>
    <mergeCell ref="P50:Q50"/>
    <mergeCell ref="R50:S50"/>
    <mergeCell ref="T50:U50"/>
    <mergeCell ref="V50:Z50"/>
    <mergeCell ref="AA50:AF50"/>
    <mergeCell ref="B50:C50"/>
    <mergeCell ref="D50:E50"/>
    <mergeCell ref="F50:G50"/>
    <mergeCell ref="H50:I50"/>
    <mergeCell ref="J50:K50"/>
    <mergeCell ref="L50:M50"/>
    <mergeCell ref="N50:O50"/>
    <mergeCell ref="P51:Q51"/>
    <mergeCell ref="R51:S51"/>
    <mergeCell ref="T51:U51"/>
    <mergeCell ref="V51:Z51"/>
    <mergeCell ref="AA51:AF51"/>
    <mergeCell ref="B51:C51"/>
    <mergeCell ref="D51:E51"/>
    <mergeCell ref="F51:G51"/>
    <mergeCell ref="H51:I51"/>
    <mergeCell ref="J51:K51"/>
    <mergeCell ref="L51:M51"/>
    <mergeCell ref="N51:O51"/>
    <mergeCell ref="P52:Q52"/>
    <mergeCell ref="R52:S52"/>
    <mergeCell ref="T52:U52"/>
    <mergeCell ref="V52:Z52"/>
    <mergeCell ref="AA52:AF52"/>
    <mergeCell ref="B52:C52"/>
    <mergeCell ref="D52:E52"/>
    <mergeCell ref="F52:G52"/>
    <mergeCell ref="H52:I52"/>
    <mergeCell ref="J52:K52"/>
    <mergeCell ref="L52:M52"/>
    <mergeCell ref="N52:O52"/>
    <mergeCell ref="P53:Q53"/>
    <mergeCell ref="R53:S53"/>
    <mergeCell ref="T53:U53"/>
    <mergeCell ref="V53:Z53"/>
    <mergeCell ref="AA53:AF53"/>
    <mergeCell ref="B53:C53"/>
    <mergeCell ref="D53:E53"/>
    <mergeCell ref="F53:G53"/>
    <mergeCell ref="H53:I53"/>
    <mergeCell ref="J53:K53"/>
    <mergeCell ref="L53:M53"/>
    <mergeCell ref="N53:O53"/>
    <mergeCell ref="P54:Q54"/>
    <mergeCell ref="R54:S54"/>
    <mergeCell ref="T54:U54"/>
    <mergeCell ref="V54:Z54"/>
    <mergeCell ref="AA54:AF54"/>
    <mergeCell ref="B54:C54"/>
    <mergeCell ref="D54:E54"/>
    <mergeCell ref="F54:G54"/>
    <mergeCell ref="H54:I54"/>
    <mergeCell ref="J54:K54"/>
    <mergeCell ref="L54:M54"/>
    <mergeCell ref="N54:O54"/>
    <mergeCell ref="R55:S55"/>
    <mergeCell ref="T55:U55"/>
    <mergeCell ref="V55:Z55"/>
    <mergeCell ref="AA55:AF55"/>
    <mergeCell ref="A55:E55"/>
    <mergeCell ref="F55:G55"/>
    <mergeCell ref="H55:I55"/>
    <mergeCell ref="J55:K55"/>
    <mergeCell ref="L55:M55"/>
    <mergeCell ref="N55:O55"/>
    <mergeCell ref="P55:Q55"/>
    <mergeCell ref="V44:Z46"/>
    <mergeCell ref="AA44:AF46"/>
    <mergeCell ref="L45:M46"/>
    <mergeCell ref="N45:O46"/>
    <mergeCell ref="P45:U45"/>
    <mergeCell ref="P46:Q46"/>
    <mergeCell ref="R46:S46"/>
    <mergeCell ref="T46:U46"/>
    <mergeCell ref="A44:A46"/>
    <mergeCell ref="B44:C46"/>
    <mergeCell ref="D44:E46"/>
    <mergeCell ref="F44:G46"/>
    <mergeCell ref="H44:I46"/>
    <mergeCell ref="J44:K46"/>
    <mergeCell ref="L44:U44"/>
    <mergeCell ref="P47:Q47"/>
    <mergeCell ref="R47:S47"/>
    <mergeCell ref="T47:U47"/>
    <mergeCell ref="V47:Z47"/>
    <mergeCell ref="AA47:AF47"/>
    <mergeCell ref="B47:C47"/>
    <mergeCell ref="D47:E47"/>
    <mergeCell ref="F47:G47"/>
    <mergeCell ref="H47:I47"/>
    <mergeCell ref="J47:K47"/>
    <mergeCell ref="L47:M47"/>
    <mergeCell ref="N47:O47"/>
    <mergeCell ref="A60:G60"/>
    <mergeCell ref="M60:Q60"/>
    <mergeCell ref="W60:AA60"/>
    <mergeCell ref="B61:G61"/>
    <mergeCell ref="AB61:AF61"/>
    <mergeCell ref="A65:J65"/>
    <mergeCell ref="AD65:AF65"/>
    <mergeCell ref="N12:Q12"/>
    <mergeCell ref="R12:T12"/>
    <mergeCell ref="U12:W12"/>
    <mergeCell ref="X12:Z12"/>
    <mergeCell ref="AA12:AC12"/>
    <mergeCell ref="AD12:AF12"/>
    <mergeCell ref="A15:AF15"/>
    <mergeCell ref="W17:AF17"/>
    <mergeCell ref="AC18:AD19"/>
    <mergeCell ref="AE18:AF19"/>
    <mergeCell ref="A12:M12"/>
    <mergeCell ref="A17:A19"/>
    <mergeCell ref="B17:C19"/>
    <mergeCell ref="D17:G19"/>
    <mergeCell ref="H17:Q19"/>
    <mergeCell ref="R17:V19"/>
    <mergeCell ref="W18:X19"/>
    <mergeCell ref="AC24:AD24"/>
    <mergeCell ref="AE24:AF24"/>
    <mergeCell ref="B24:C24"/>
    <mergeCell ref="D24:G24"/>
    <mergeCell ref="H24:Q24"/>
    <mergeCell ref="R24:V24"/>
    <mergeCell ref="W24:X24"/>
    <mergeCell ref="Y24:Z24"/>
    <mergeCell ref="AA24:AB24"/>
    <mergeCell ref="N5:Q6"/>
    <mergeCell ref="R5:AF5"/>
    <mergeCell ref="R6:T6"/>
    <mergeCell ref="U6:W6"/>
    <mergeCell ref="X6:Z6"/>
    <mergeCell ref="AA6:AC6"/>
    <mergeCell ref="AD6:AF6"/>
    <mergeCell ref="AD1:AF1"/>
    <mergeCell ref="AD2:AF2"/>
    <mergeCell ref="A3:AF3"/>
    <mergeCell ref="A5:A6"/>
    <mergeCell ref="B5:C6"/>
    <mergeCell ref="D5:F6"/>
    <mergeCell ref="G5:M6"/>
    <mergeCell ref="AA7:AC7"/>
    <mergeCell ref="AD7:AF7"/>
    <mergeCell ref="B7:C7"/>
    <mergeCell ref="D7:F7"/>
    <mergeCell ref="G7:M7"/>
    <mergeCell ref="N7:Q7"/>
    <mergeCell ref="R7:T7"/>
    <mergeCell ref="U7:W7"/>
    <mergeCell ref="X7:Z7"/>
    <mergeCell ref="AA8:AC8"/>
    <mergeCell ref="AD8:AF8"/>
    <mergeCell ref="B8:C8"/>
    <mergeCell ref="D8:F8"/>
    <mergeCell ref="G8:M8"/>
    <mergeCell ref="N8:Q8"/>
    <mergeCell ref="R8:T8"/>
    <mergeCell ref="U8:W8"/>
    <mergeCell ref="X8:Z8"/>
    <mergeCell ref="A25:V25"/>
    <mergeCell ref="W25:X25"/>
    <mergeCell ref="Y25:Z25"/>
    <mergeCell ref="AA25:AB25"/>
    <mergeCell ref="AC25:AD25"/>
    <mergeCell ref="AE25:AF25"/>
    <mergeCell ref="A28:AF28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Y31:Y32"/>
    <mergeCell ref="Z31:Z32"/>
    <mergeCell ref="Y30:AB30"/>
    <mergeCell ref="AC30:AF30"/>
    <mergeCell ref="AA31:AA32"/>
    <mergeCell ref="AB31:AB32"/>
    <mergeCell ref="AC31:AC32"/>
    <mergeCell ref="AD31:AD32"/>
    <mergeCell ref="AE31:AE32"/>
    <mergeCell ref="AF31:AF32"/>
    <mergeCell ref="Z29:AB29"/>
    <mergeCell ref="AD29:AF29"/>
    <mergeCell ref="A30:A32"/>
    <mergeCell ref="B30:L32"/>
    <mergeCell ref="M30:P30"/>
    <mergeCell ref="Q30:T30"/>
    <mergeCell ref="U30:X30"/>
    <mergeCell ref="A42:AF42"/>
    <mergeCell ref="AD43:AF43"/>
    <mergeCell ref="B33:L33"/>
    <mergeCell ref="B34:L34"/>
    <mergeCell ref="B35:L35"/>
    <mergeCell ref="B36:L36"/>
    <mergeCell ref="B37:L37"/>
    <mergeCell ref="A38:L38"/>
    <mergeCell ref="A39:L39"/>
    <mergeCell ref="P48:Q48"/>
    <mergeCell ref="R48:S48"/>
    <mergeCell ref="T48:U48"/>
    <mergeCell ref="V48:Z48"/>
    <mergeCell ref="AA48:AF48"/>
    <mergeCell ref="B48:C48"/>
    <mergeCell ref="D48:E48"/>
    <mergeCell ref="F48:G48"/>
    <mergeCell ref="H48:I48"/>
    <mergeCell ref="J48:K48"/>
    <mergeCell ref="L48:M48"/>
    <mergeCell ref="N48:O48"/>
    <mergeCell ref="P49:Q49"/>
    <mergeCell ref="R49:S49"/>
    <mergeCell ref="T49:U49"/>
    <mergeCell ref="V49:Z49"/>
    <mergeCell ref="AA49:AF49"/>
    <mergeCell ref="B49:C49"/>
    <mergeCell ref="D49:E49"/>
    <mergeCell ref="F49:G49"/>
    <mergeCell ref="H49:I49"/>
    <mergeCell ref="J49:K49"/>
    <mergeCell ref="L49:M49"/>
    <mergeCell ref="N49:O4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</dc:creator>
  <cp:lastModifiedBy>КП МЦД</cp:lastModifiedBy>
  <cp:lastPrinted>2023-07-25T10:33:30Z</cp:lastPrinted>
  <dcterms:created xsi:type="dcterms:W3CDTF">2003-03-13T16:00:22Z</dcterms:created>
  <dcterms:modified xsi:type="dcterms:W3CDTF">2023-07-26T11:29:24Z</dcterms:modified>
</cp:coreProperties>
</file>